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omments1.xml" ContentType="application/vnd.openxmlformats-officedocument.spreadsheetml.comments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127"/>
  <workbookPr/>
  <mc:AlternateContent xmlns:mc="http://schemas.openxmlformats.org/markup-compatibility/2006">
    <mc:Choice Requires="x15">
      <x15ac:absPath xmlns:x15ac="http://schemas.microsoft.com/office/spreadsheetml/2010/11/ac" url="C:\Users\User\Desktop\junta junio\PROCESOS CONTRACTUALES 2025\PS-013-2025 Floro Alonso\Cobro Diciembre PS-013-2025\"/>
    </mc:Choice>
  </mc:AlternateContent>
  <xr:revisionPtr revIDLastSave="0" documentId="13_ncr:1_{F76A6193-AB39-481C-8002-B1BE1CDD1FDC}" xr6:coauthVersionLast="47" xr6:coauthVersionMax="47" xr10:uidLastSave="{00000000-0000-0000-0000-000000000000}"/>
  <bookViews>
    <workbookView xWindow="-120" yWindow="-120" windowWidth="20730" windowHeight="11040" xr2:uid="{00000000-000D-0000-FFFF-FFFF00000000}"/>
  </bookViews>
  <sheets>
    <sheet name="Informe Supervisión" sheetId="3" r:id="rId1"/>
    <sheet name="Documento Equivalente" sheetId="1" r:id="rId2"/>
    <sheet name="Informe de Actividades" sheetId="4" r:id="rId3"/>
  </sheets>
  <externalReferences>
    <externalReference r:id="rId4"/>
  </externalReferences>
  <definedNames>
    <definedName name="_xlnm.Print_Area" localSheetId="2">'Informe de Actividades'!$A$1:$E$31</definedName>
    <definedName name="_xlnm.Print_Area" localSheetId="0">'Informe Supervisión'!$A$1:$G$135</definedName>
    <definedName name="GLADIS">[1]Hoja3!$U$3:$U$9</definedName>
  </definedNames>
  <calcPr calcId="191029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C58" i="3" l="1"/>
  <c r="C52" i="3"/>
  <c r="B9" i="4"/>
  <c r="F65" i="3" l="1"/>
  <c r="F76" i="3" s="1"/>
  <c r="C60" i="3" l="1"/>
  <c r="E29" i="4" s="1"/>
  <c r="C82" i="3"/>
  <c r="E12" i="1"/>
  <c r="B8" i="1"/>
  <c r="E4" i="4"/>
  <c r="F82" i="3" l="1"/>
  <c r="E8" i="4"/>
  <c r="E6" i="4"/>
  <c r="B6" i="4"/>
  <c r="E5" i="4"/>
  <c r="B5" i="4"/>
  <c r="B9" i="1"/>
  <c r="B7" i="4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Yomaira Rosales Quin</author>
  </authors>
  <commentList>
    <comment ref="B64" authorId="0" shapeId="0" xr:uid="{43B544DD-12B8-4810-A745-D8B7AC5A8ADE}">
      <text>
        <r>
          <rPr>
            <b/>
            <sz val="9"/>
            <color indexed="81"/>
            <rFont val="Tahoma"/>
            <family val="2"/>
          </rPr>
          <t xml:space="preserve">Provincia ABT: </t>
        </r>
        <r>
          <rPr>
            <sz val="9"/>
            <color indexed="81"/>
            <rFont val="Tahoma"/>
            <family val="2"/>
          </rPr>
          <t xml:space="preserve">Mes a mes deben ir anexando periodo de pago y valor a pagar.
</t>
        </r>
      </text>
    </comment>
    <comment ref="B93" authorId="0" shapeId="0" xr:uid="{C58B00B4-E450-4F2A-92EF-5176EBE14993}">
      <text>
        <r>
          <rPr>
            <b/>
            <sz val="9"/>
            <color indexed="81"/>
            <rFont val="Tahoma"/>
            <family val="2"/>
          </rPr>
          <t>Provincia ABT: Escribir una a una las actividades del contrato.</t>
        </r>
        <r>
          <rPr>
            <sz val="9"/>
            <color indexed="81"/>
            <rFont val="Tahoma"/>
            <family val="2"/>
          </rPr>
          <t xml:space="preserve">
</t>
        </r>
      </text>
    </comment>
  </commentList>
</comments>
</file>

<file path=xl/sharedStrings.xml><?xml version="1.0" encoding="utf-8"?>
<sst xmlns="http://schemas.openxmlformats.org/spreadsheetml/2006/main" count="181" uniqueCount="160">
  <si>
    <t xml:space="preserve">DOCUMENTO SOPORTES EN ADQUISICIONES EFECTUADAS A NO OBLIGADOS  A FACTURAR (Articulo 1,6,1,4,12 Decreto 1625 de 2016 Único Reglamento en Materia Tributaria) </t>
  </si>
  <si>
    <t>Versión: 01</t>
  </si>
  <si>
    <t>Pagina: 1 de1</t>
  </si>
  <si>
    <t>Codigo: PABT- 06DE - 01</t>
  </si>
  <si>
    <t>La Provincia Administrativa y de Planificación -PAP- del Agua, Bosques y El Turismo</t>
  </si>
  <si>
    <t>NIT 901.226.580-1</t>
  </si>
  <si>
    <t xml:space="preserve">Proveedor: </t>
  </si>
  <si>
    <t xml:space="preserve">Dirección: </t>
  </si>
  <si>
    <t>Teléfono:</t>
  </si>
  <si>
    <t>Cédula o Nit:</t>
  </si>
  <si>
    <t>CANTIDAD</t>
  </si>
  <si>
    <t>V/ UNITARIO</t>
  </si>
  <si>
    <t>CONCEPTO</t>
  </si>
  <si>
    <t>VALOR/TOTAL</t>
  </si>
  <si>
    <t>Declaro que por los servicios aquí facturados, cancelé en forma oportuna los aportes a la seguridad social establecidos en la Ley.  Este valor será tenido en cuenta como disminución de la base gravable, para la retención en la fuente</t>
  </si>
  <si>
    <t>Ciudad y Fecha:</t>
  </si>
  <si>
    <t>SUPERVISOR</t>
  </si>
  <si>
    <t>PROVEEDOR</t>
  </si>
  <si>
    <t>EVIDENCIAS DEL CUMPLIMIENTO DE  LAS ACTIVIDADES</t>
  </si>
  <si>
    <t>ACTIVIDADES REALIZADAS EN EL PERIODO (para el cumplimiento de las atividades específicas)</t>
  </si>
  <si>
    <t xml:space="preserve">OBJETO CONTRACTUAL: </t>
  </si>
  <si>
    <t>DURACIÓN DEL CONTRATO:</t>
  </si>
  <si>
    <t>NOMBRE DEL SUPERVISOR:</t>
  </si>
  <si>
    <t>CONTRATO No:</t>
  </si>
  <si>
    <t>DEPENDENCIA:</t>
  </si>
  <si>
    <t>IDENTIFICACIÓN:</t>
  </si>
  <si>
    <t>NOMBRE DEL CONTRATISTA:</t>
  </si>
  <si>
    <t>Codigo: PABT- 06IA - 02</t>
  </si>
  <si>
    <t xml:space="preserve">INFORME DE ACTIVIDADES </t>
  </si>
  <si>
    <t xml:space="preserve">Direccion Ejecutiva </t>
  </si>
  <si>
    <t xml:space="preserve">DIRECCIÓN: </t>
  </si>
  <si>
    <t>TELÉFONO</t>
  </si>
  <si>
    <t>PERIODO A INFORMAR</t>
  </si>
  <si>
    <t>INFORME No.</t>
  </si>
  <si>
    <t>FECHA DEL CONTRATO</t>
  </si>
  <si>
    <t xml:space="preserve">PORCENTAJE DE EJECUCIÓN </t>
  </si>
  <si>
    <t xml:space="preserve">FIRMA DEL CONTRATISTA </t>
  </si>
  <si>
    <t>Codigo: PABT- 06IS - 03</t>
  </si>
  <si>
    <t>PERIODO DE PAGO</t>
  </si>
  <si>
    <t>TIPO DE CONTRATO</t>
  </si>
  <si>
    <t>1. RESUMEN EJECUTIVO CONTRATO</t>
  </si>
  <si>
    <t>1.1 GENERALIDADES</t>
  </si>
  <si>
    <t>No CONTRATO</t>
  </si>
  <si>
    <t>OBJETO</t>
  </si>
  <si>
    <t>NOMBRE CONTRATISTA</t>
  </si>
  <si>
    <t>IDENTIFICACIÓN</t>
  </si>
  <si>
    <t>PLAZO DE EJECUCIÓN</t>
  </si>
  <si>
    <t>VALOR INICIAL</t>
  </si>
  <si>
    <t>VALOR ANTICIPO</t>
  </si>
  <si>
    <t>FECHA INICIO</t>
  </si>
  <si>
    <t>ADICIÓN TIEMPO</t>
  </si>
  <si>
    <t>ADICIÓN DINERO</t>
  </si>
  <si>
    <t>FECHA SUSPENSIÓN</t>
  </si>
  <si>
    <t>FECHA DE REINICIO</t>
  </si>
  <si>
    <t>FECHA DE TERMINACIÓN INICIAL</t>
  </si>
  <si>
    <t>FECHA DE TERMINACIÓN FINAL</t>
  </si>
  <si>
    <t>1.2 AVANCE EN TIEMPO</t>
  </si>
  <si>
    <t>TIEMPO TOTAL TRANSCURRIDO</t>
  </si>
  <si>
    <t>AVANCE PORCENTUAL</t>
  </si>
  <si>
    <t>1.3 AVANCE FINANCIERO</t>
  </si>
  <si>
    <t>VALOR DEL CONTRATO</t>
  </si>
  <si>
    <t>VALOR EJECUTADO</t>
  </si>
  <si>
    <t>PORCENTAJE EJECUTADO</t>
  </si>
  <si>
    <t>1.4 AMORTIZACIONES Y/0 ACTAS DE AVANCE</t>
  </si>
  <si>
    <t xml:space="preserve">ANTICIPO % </t>
  </si>
  <si>
    <t>AMORTIZACION</t>
  </si>
  <si>
    <t>TOTAL A PAGAR</t>
  </si>
  <si>
    <t>SALDO SIN AMORTIZAR</t>
  </si>
  <si>
    <t>SALDO AMORTIZADO</t>
  </si>
  <si>
    <t>SALDO POR EJECUTAR</t>
  </si>
  <si>
    <t>2. INFORME DEL CONTRATO</t>
  </si>
  <si>
    <t>2.1 LOCALIZACION DEL PROYECTO</t>
  </si>
  <si>
    <t>PROVINCIA ADMINISTRATIVA Y DE PLANIFICACIÓN - PAP - DEL AGUA, BOSQUES Y EL TURISMO</t>
  </si>
  <si>
    <t>2.2 ACTIVIDADES EJECUTADAS</t>
  </si>
  <si>
    <t>2.3 ASPECTOS ADMINISTRATIVOS Y LEGALES</t>
  </si>
  <si>
    <t>Durante éste período se definieron los aspectos administrativos y legales que se resumen a continuación:</t>
  </si>
  <si>
    <t>2.3.1 MANEJO DEL ANTICIPO</t>
  </si>
  <si>
    <t>Según Cláusula _______ del Contrato No. ________, se le entregó al Contratista el anticipo correspondiente al _______% del valor original del contrato por un valor de $____________, el día______________ de acuerdo a la orden de pago No_________ y comprobante de egreso No_______, el cual quedan consignadas en el acta de entrega del anticipo.</t>
  </si>
  <si>
    <t>2.3.4 CONTROL DE POLIZAS Y RESERVAS PRESUPUESTALES</t>
  </si>
  <si>
    <t>En el cuadro que se presenta a continuación se resumen el estado actual de las pólizas que amparan el Contrato, y que a la fecha se encuentran vigentes:</t>
  </si>
  <si>
    <t>POLIZAS VIGENTES</t>
  </si>
  <si>
    <t>GARANTIA</t>
  </si>
  <si>
    <t>NOMBRE ASEGURADORA</t>
  </si>
  <si>
    <t>No PÓLIZA</t>
  </si>
  <si>
    <t>VALOR ASEGURADO</t>
  </si>
  <si>
    <t>2.3.5 SISTEMA DE SEGURIDAD SOCIAL Y PARAFISCALES</t>
  </si>
  <si>
    <t>REGISTRO FOTOGRAFICO</t>
  </si>
  <si>
    <t>FIRMA SUPERVISIOR</t>
  </si>
  <si>
    <t>INFORME DE SUPERVISIÓN</t>
  </si>
  <si>
    <t>Prestación de Servicios</t>
  </si>
  <si>
    <t>% DE EJECUCIÓN</t>
  </si>
  <si>
    <t xml:space="preserve">DESCRIPCIÓN </t>
  </si>
  <si>
    <t>FECHA INICIAL Y FINAL</t>
  </si>
  <si>
    <t>OBSERVACIONES</t>
  </si>
  <si>
    <t>Una vez revisado el informe presentado por el Contratista, se certifica que ha cumplido con el avance de las actividades a entera satisfacción.</t>
  </si>
  <si>
    <t>ALCANCES DEL CONTRATO</t>
  </si>
  <si>
    <t>Ver registro fotográfico del informe presentado por el contratista.</t>
  </si>
  <si>
    <t>Floro Alonso Arcila Cardenas</t>
  </si>
  <si>
    <t>Sergio Andres Hernandez Jimenez</t>
  </si>
  <si>
    <t>Cra 22A # 31 A - 23 Guatapé</t>
  </si>
  <si>
    <t>VB/FIRMA DEL SUPERVISOR - SERGIO ANDRES HERNANDEZ JIMENEZ</t>
  </si>
  <si>
    <r>
      <t>SON:   DOS MILLONES DE PESOS</t>
    </r>
    <r>
      <rPr>
        <b/>
        <sz val="11"/>
        <color rgb="FFFF0000"/>
        <rFont val="Calibri"/>
        <family val="2"/>
        <scheme val="minor"/>
      </rPr>
      <t xml:space="preserve"> </t>
    </r>
    <r>
      <rPr>
        <b/>
        <sz val="11"/>
        <color theme="1"/>
        <rFont val="Calibri"/>
        <family val="2"/>
        <scheme val="minor"/>
      </rPr>
      <t>M/L.</t>
    </r>
  </si>
  <si>
    <t>N/A</t>
  </si>
  <si>
    <t>Prestación de servicios profesionales para realizar acompañamiento y fortalecimiento del SG-SST en la Provincia Administrativa y de Planificación -PAP- del Agua, Bosques y El Turismo.</t>
  </si>
  <si>
    <t xml:space="preserve">4.	Realizar Capacitaciones mensuales en SST. </t>
  </si>
  <si>
    <t>8.	Realizar la designación del vigía y capacitarlo mensualmente.</t>
  </si>
  <si>
    <t>Vereda  Belén- Diagonal a la Capilla Sagrada Familia- Marinilla</t>
  </si>
  <si>
    <t>26 de diciembre de 2025</t>
  </si>
  <si>
    <t>PS-013-2025</t>
  </si>
  <si>
    <t>17 de Febrero de 2025</t>
  </si>
  <si>
    <t>312 días, a partir del acta de inicio.</t>
  </si>
  <si>
    <t>2.	Realizar la Actualización de del SG-SST.</t>
  </si>
  <si>
    <t>3.	Realizar Mantenimiento de la matriz de riesgos y peligros de la Entidad.</t>
  </si>
  <si>
    <t>5.Diseñar plan de trabajo anual 2025</t>
  </si>
  <si>
    <t>7.	Realizar capacitaciones de emergencias al personal de la Entidad, conformación de la brigada de salud.</t>
  </si>
  <si>
    <t>9.	Realizar el registro de indicadores mensuales.</t>
  </si>
  <si>
    <t>10.	Asignar tareas para desarrollar en la Entidad con respecto al SG-SST de acuerdo al resultado de las visitas.</t>
  </si>
  <si>
    <t>11.Realizar mantenimiento de los equipos de atención de emergencias, (recarga de extintores, suministro de insumos, botiquín de emergencias, mantenimiento de la camilla).</t>
  </si>
  <si>
    <t>12.Realizar el plan de mejoramiento según resultado de evaluación.</t>
  </si>
  <si>
    <t>13.	 Realizar la evaluación anual en diciembre y reporte de la misma en las plataformas de la ARL y del ministerio del trabajo.</t>
  </si>
  <si>
    <t>1.	Elaborar el plan de mejoramiento 2025, con respecto al resultado de la evaluación del SG-SST del 2024.</t>
  </si>
  <si>
    <t xml:space="preserve">4.  	Realizar Capacitaciones mensuales en SST. </t>
  </si>
  <si>
    <t>6.	Realizar Inspecciones mensuales de seguridad en el trabajo en la Entidad.</t>
  </si>
  <si>
    <t>5.  Diseñar plan de trabajo anual 2025.</t>
  </si>
  <si>
    <t>2.  	Realizar la Actualización de del SG-SST.</t>
  </si>
  <si>
    <t>9.  	Realizar el registro de indicadores mensuales.</t>
  </si>
  <si>
    <t>10.  	Asignar tareas para desarrollar en la Entidad con respecto al SG-SST de acuerdo al resultado de las visitas.</t>
  </si>
  <si>
    <t>11.  Realizar mantenimiento de los equipos de atención de emergencias, (recarga de extintores, suministro de insumos, botiquín de emergencias, mantenimiento de la camilla).</t>
  </si>
  <si>
    <t>12.   Realizar el plan de mejoramiento según resultado de evaluación.</t>
  </si>
  <si>
    <t>13.  	 Realizar la evaluación anual en diciembre y reporte de la misma en las plataformas de la ARL y del ministerio del trabajo.</t>
  </si>
  <si>
    <t>Se inicia la actualización documental del SG-SST</t>
  </si>
  <si>
    <t>Carpeta SG-SST 2025</t>
  </si>
  <si>
    <t>Se inicia la actualización de la matriz de riesgos de la entidad</t>
  </si>
  <si>
    <t>Se elabora plan de mejoramiento del SG-SST</t>
  </si>
  <si>
    <t>Se diseña el plan de trabajo para el año 2025</t>
  </si>
  <si>
    <t>Se diseña el cronograma de inspección para el año 2025</t>
  </si>
  <si>
    <t>Se hace seguimiento al analisis de vulnerabilidad del plan de emergencias de las instalaciones</t>
  </si>
  <si>
    <t>SG-SST\I. PLANEAR\2.4 PLAN DE TRABAJO ANUAL</t>
  </si>
  <si>
    <t>Se realiza actualización de los indicadores de accidentalidad SST</t>
  </si>
  <si>
    <t>SG-SST\II. HACER\3.12 REGISTRO Y ANALISIS ESTADISTICO (INDICADORES)</t>
  </si>
  <si>
    <t>Se realiza inspección de los equipos de atención de emergencias, camilla, botiquin, extintor.</t>
  </si>
  <si>
    <t>Se realiza recarga de extintor despresurisado</t>
  </si>
  <si>
    <t>Se realiza jornada de bienestar y pausas activas con masajes corporles de relajación.</t>
  </si>
  <si>
    <t>Carpeta SG-SST 2025 Registro de asistencia y fotografico.</t>
  </si>
  <si>
    <t>* Se inicia documentación del plan de mejoramiento 2025, se asiste a capacitación de generalidades e implementación del SG-SST dentro de proceso con intermedicas y la gobernación.</t>
  </si>
  <si>
    <t>* Se realiza actividad de pausas activas y bienestar laboral con el personal de la empresa.</t>
  </si>
  <si>
    <r>
      <t xml:space="preserve">* Se desarrollan actividades con Asesora de ARL colmena los días </t>
    </r>
    <r>
      <rPr>
        <b/>
        <sz val="11"/>
        <color rgb="FF000000"/>
        <rFont val="Times New Roman"/>
        <family val="1"/>
      </rPr>
      <t>2025-08-01, 2025-08-09, 2025-08-23 y 2025-08-25</t>
    </r>
    <r>
      <rPr>
        <sz val="11"/>
        <color indexed="8"/>
        <rFont val="Times New Roman"/>
        <family val="1"/>
      </rPr>
      <t xml:space="preserve"> para asesoria acerca de la plataforma autogestionable del SG-SST de ARL Colmena y para aclarar temas de inconsistencias.</t>
    </r>
  </si>
  <si>
    <t xml:space="preserve">* Registro fotografico de asistencia a capacitación.
* Documento resultado evalación de estandares minimos 2024.
* Registro fotografico actividad de bienestar laboral y pausas activas.
* Plataforma de ARL colmena, en el enlace de colmena gestión.
</t>
  </si>
  <si>
    <t>Autorización de Numeración de Facturación  No 18764078439921 del 10 de Septiembre de 2025
Autorizo Prefijo PAP No 1990 al 5000 Vigencia 12 meses</t>
  </si>
  <si>
    <r>
      <t xml:space="preserve">* El día </t>
    </r>
    <r>
      <rPr>
        <b/>
        <sz val="11"/>
        <rFont val="Times New Roman"/>
        <family val="1"/>
      </rPr>
      <t>2025-10-07</t>
    </r>
    <r>
      <rPr>
        <sz val="11"/>
        <rFont val="Times New Roman"/>
        <family val="1"/>
      </rPr>
      <t xml:space="preserve"> se recibe asesoria de ARL y se ralizan actividades en el portal transacional en el cual se resuelven dudas acerca del funcionamiento y las actividades a desarrollar en el mismo, se inicia el montaje de la evaluación de estandares minimos en la aplicación de arl, documentar la matriz de riesgos y peligros por cargos de la institución.</t>
    </r>
  </si>
  <si>
    <t>Aplicativo Arl - matriz de riesgos</t>
  </si>
  <si>
    <t>Los días 11 y 27 de noviembre se recibe asesoria por parte de asesor ARL Colmena para el desarrollo y evaluación de la matriz de riesgos y peligros de la empresa</t>
  </si>
  <si>
    <t>Se prepara la evaluación de estandares minimos para el reporte en el aplicativo del ministerio del trabajo en el momento que habiliten el aplicativo.</t>
  </si>
  <si>
    <t>El contratista aporta el pago al sistema de seguridad social correspondiente al mes de diciembre de 2025</t>
  </si>
  <si>
    <t xml:space="preserve">Se realiza evalucación de los estandares mkinimos del SG-SST correspondientes al año 2025, a espera para realizar el reporte en el aplicativo de mintrabajo en el momento que se habilite el acceso </t>
  </si>
  <si>
    <t xml:space="preserve">Se realizarón inspecciones de camilla, botiquin y extintor </t>
  </si>
  <si>
    <t>8.Realizar la designación del vigía y capacitarlo mensualmente.</t>
  </si>
  <si>
    <t>Marinilla, 29 diciembre de 2025</t>
  </si>
  <si>
    <t>No. PAP - 2046</t>
  </si>
  <si>
    <r>
      <rPr>
        <sz val="11"/>
        <rFont val="Calibri"/>
        <family val="2"/>
        <scheme val="minor"/>
      </rPr>
      <t>Onceavo pago</t>
    </r>
    <r>
      <rPr>
        <sz val="11"/>
        <color rgb="FFFF0000"/>
        <rFont val="Calibri"/>
        <family val="2"/>
        <scheme val="minor"/>
      </rPr>
      <t xml:space="preserve"> </t>
    </r>
    <r>
      <rPr>
        <sz val="11"/>
        <color theme="1"/>
        <rFont val="Calibri"/>
        <family val="2"/>
        <scheme val="minor"/>
      </rPr>
      <t>del contrato de Prestación de Servicios (</t>
    </r>
    <r>
      <rPr>
        <sz val="11"/>
        <rFont val="Calibri"/>
        <family val="2"/>
        <scheme val="minor"/>
      </rPr>
      <t>Prestación de servicios profesionales para realizar acompañamiento y fortalecimiento del SG-SST en la Provincia Administrativa y de Planificación -PAP- del Agua, Bosques y El Turismo.</t>
    </r>
    <r>
      <rPr>
        <sz val="11"/>
        <color theme="1"/>
        <rFont val="Calibri"/>
        <family val="2"/>
        <scheme val="minor"/>
      </rPr>
      <t>) del mes de diciembre de 2025. Según Contrato N° PS-013-2025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</si>
</sst>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164" formatCode="_-&quot;$&quot;* #,##0.00_-;\-&quot;$&quot;* #,##0.00_-;_-&quot;$&quot;* &quot;-&quot;??_-;_-@_-"/>
    <numFmt numFmtId="165" formatCode="_(* #,##0.00_);_(* \(#,##0.00\);_(* \-??_);_(@_)"/>
    <numFmt numFmtId="166" formatCode="dd/mmm"/>
    <numFmt numFmtId="167" formatCode="_-&quot;$&quot;* #,##0_-;\-&quot;$&quot;* #,##0_-;_-&quot;$&quot;* &quot;-&quot;??_-;_-@_-"/>
  </numFmts>
  <fonts count="18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0"/>
      <color rgb="FF000000"/>
      <name val="Times New Roman"/>
      <family val="1"/>
    </font>
    <font>
      <b/>
      <sz val="10"/>
      <name val="Times New Roman"/>
      <family val="1"/>
    </font>
    <font>
      <sz val="11"/>
      <color indexed="8"/>
      <name val="Calibri"/>
      <family val="2"/>
    </font>
    <font>
      <sz val="12"/>
      <color indexed="8"/>
      <name val="Arial"/>
      <family val="2"/>
    </font>
    <font>
      <sz val="10"/>
      <name val="Arial"/>
      <family val="2"/>
    </font>
    <font>
      <sz val="11"/>
      <color indexed="8"/>
      <name val="Times New Roman"/>
      <family val="1"/>
    </font>
    <font>
      <sz val="11"/>
      <name val="Times New Roman"/>
      <family val="1"/>
    </font>
    <font>
      <b/>
      <sz val="11"/>
      <name val="Times New Roman"/>
      <family val="1"/>
    </font>
    <font>
      <b/>
      <sz val="11"/>
      <color rgb="FF000000"/>
      <name val="Times New Roman"/>
      <family val="1"/>
    </font>
    <font>
      <b/>
      <sz val="11"/>
      <color indexed="8"/>
      <name val="Times New Roman"/>
      <family val="1"/>
    </font>
    <font>
      <sz val="11"/>
      <color rgb="FFFF0000"/>
      <name val="Calibri"/>
      <family val="2"/>
      <scheme val="minor"/>
    </font>
    <font>
      <sz val="9"/>
      <color indexed="81"/>
      <name val="Tahoma"/>
      <family val="2"/>
    </font>
    <font>
      <b/>
      <sz val="9"/>
      <color indexed="81"/>
      <name val="Tahoma"/>
      <family val="2"/>
    </font>
    <font>
      <b/>
      <sz val="11"/>
      <color rgb="FFFF0000"/>
      <name val="Calibri"/>
      <family val="2"/>
      <scheme val="minor"/>
    </font>
    <font>
      <sz val="1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theme="2" tint="-9.9978637043366805E-2"/>
        <bgColor indexed="64"/>
      </patternFill>
    </fill>
    <fill>
      <patternFill patternType="solid">
        <fgColor theme="0"/>
        <bgColor indexed="64"/>
      </patternFill>
    </fill>
  </fills>
  <borders count="2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/>
      <diagonal/>
    </border>
    <border>
      <left/>
      <right/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/>
      <diagonal/>
    </border>
    <border>
      <left style="thin">
        <color theme="0"/>
      </left>
      <right/>
      <top/>
      <bottom/>
      <diagonal/>
    </border>
    <border>
      <left/>
      <right/>
      <top style="thin">
        <color indexed="64"/>
      </top>
      <bottom style="thin">
        <color theme="0"/>
      </bottom>
      <diagonal/>
    </border>
    <border>
      <left style="thin">
        <color theme="1"/>
      </left>
      <right style="thin">
        <color theme="1"/>
      </right>
      <top style="thin">
        <color theme="1"/>
      </top>
      <bottom style="thin">
        <color theme="1"/>
      </bottom>
      <diagonal/>
    </border>
    <border>
      <left/>
      <right/>
      <top/>
      <bottom style="thin">
        <color theme="1"/>
      </bottom>
      <diagonal/>
    </border>
    <border>
      <left/>
      <right/>
      <top style="thin">
        <color theme="1"/>
      </top>
      <bottom/>
      <diagonal/>
    </border>
  </borders>
  <cellStyleXfs count="7">
    <xf numFmtId="0" fontId="0" fillId="0" borderId="0"/>
    <xf numFmtId="0" fontId="5" fillId="0" borderId="0"/>
    <xf numFmtId="9" fontId="5" fillId="0" borderId="0" applyFont="0" applyFill="0" applyBorder="0" applyAlignment="0" applyProtection="0"/>
    <xf numFmtId="165" fontId="5" fillId="0" borderId="0" applyFill="0" applyBorder="0" applyAlignment="0" applyProtection="0"/>
    <xf numFmtId="0" fontId="1" fillId="0" borderId="0"/>
    <xf numFmtId="164" fontId="1" fillId="0" borderId="0" applyFont="0" applyFill="0" applyBorder="0" applyAlignment="0" applyProtection="0"/>
    <xf numFmtId="9" fontId="1" fillId="0" borderId="0" applyFont="0" applyFill="0" applyBorder="0" applyAlignment="0" applyProtection="0"/>
  </cellStyleXfs>
  <cellXfs count="175">
    <xf numFmtId="0" fontId="0" fillId="0" borderId="0" xfId="0"/>
    <xf numFmtId="0" fontId="0" fillId="0" borderId="0" xfId="0" applyAlignment="1">
      <alignment wrapText="1"/>
    </xf>
    <xf numFmtId="0" fontId="0" fillId="0" borderId="0" xfId="0" applyAlignment="1">
      <alignment horizontal="center"/>
    </xf>
    <xf numFmtId="0" fontId="3" fillId="0" borderId="1" xfId="0" applyFont="1" applyBorder="1" applyAlignment="1">
      <alignment horizontal="left" vertical="center"/>
    </xf>
    <xf numFmtId="0" fontId="3" fillId="0" borderId="1" xfId="0" applyFont="1" applyBorder="1" applyAlignment="1">
      <alignment vertical="center"/>
    </xf>
    <xf numFmtId="0" fontId="0" fillId="0" borderId="0" xfId="0" applyAlignment="1">
      <alignment vertical="center"/>
    </xf>
    <xf numFmtId="0" fontId="4" fillId="0" borderId="1" xfId="0" applyFont="1" applyBorder="1" applyAlignment="1">
      <alignment vertical="center"/>
    </xf>
    <xf numFmtId="0" fontId="2" fillId="0" borderId="1" xfId="0" applyFont="1" applyBorder="1"/>
    <xf numFmtId="0" fontId="2" fillId="0" borderId="1" xfId="0" applyFont="1" applyBorder="1" applyAlignment="1">
      <alignment horizontal="center" vertical="center"/>
    </xf>
    <xf numFmtId="0" fontId="0" fillId="0" borderId="12" xfId="0" applyBorder="1"/>
    <xf numFmtId="0" fontId="6" fillId="0" borderId="0" xfId="1" applyFont="1" applyProtection="1">
      <protection locked="0"/>
    </xf>
    <xf numFmtId="0" fontId="6" fillId="0" borderId="0" xfId="1" applyFont="1" applyAlignment="1" applyProtection="1">
      <alignment vertical="center" wrapText="1"/>
      <protection locked="0"/>
    </xf>
    <xf numFmtId="9" fontId="6" fillId="0" borderId="0" xfId="2" applyFont="1" applyAlignment="1" applyProtection="1">
      <alignment vertical="center" wrapText="1"/>
      <protection locked="0"/>
    </xf>
    <xf numFmtId="0" fontId="7" fillId="0" borderId="0" xfId="1" applyFont="1" applyAlignment="1">
      <alignment horizontal="center" vertical="center" wrapText="1"/>
    </xf>
    <xf numFmtId="0" fontId="6" fillId="0" borderId="0" xfId="1" applyFont="1" applyAlignment="1" applyProtection="1">
      <alignment vertical="center"/>
      <protection locked="0"/>
    </xf>
    <xf numFmtId="0" fontId="11" fillId="0" borderId="1" xfId="0" applyFont="1" applyBorder="1" applyAlignment="1">
      <alignment horizontal="left" vertical="center"/>
    </xf>
    <xf numFmtId="0" fontId="11" fillId="0" borderId="1" xfId="0" applyFont="1" applyBorder="1" applyAlignment="1">
      <alignment vertical="center"/>
    </xf>
    <xf numFmtId="0" fontId="12" fillId="0" borderId="1" xfId="1" applyFont="1" applyBorder="1" applyAlignment="1">
      <alignment horizontal="left" vertical="center" wrapText="1"/>
    </xf>
    <xf numFmtId="0" fontId="8" fillId="0" borderId="0" xfId="1" applyFont="1" applyProtection="1">
      <protection locked="0"/>
    </xf>
    <xf numFmtId="0" fontId="12" fillId="0" borderId="1" xfId="1" applyFont="1" applyBorder="1" applyAlignment="1">
      <alignment horizontal="justify" vertical="center"/>
    </xf>
    <xf numFmtId="0" fontId="12" fillId="0" borderId="0" xfId="1" applyFont="1" applyAlignment="1">
      <alignment horizontal="center" vertical="center" wrapText="1"/>
    </xf>
    <xf numFmtId="0" fontId="8" fillId="0" borderId="0" xfId="1" applyFont="1" applyAlignment="1">
      <alignment vertical="center" wrapText="1"/>
    </xf>
    <xf numFmtId="0" fontId="2" fillId="2" borderId="13" xfId="0" applyFont="1" applyFill="1" applyBorder="1" applyAlignment="1">
      <alignment horizontal="center"/>
    </xf>
    <xf numFmtId="0" fontId="2" fillId="2" borderId="15" xfId="0" applyFont="1" applyFill="1" applyBorder="1" applyAlignment="1">
      <alignment horizontal="center"/>
    </xf>
    <xf numFmtId="0" fontId="10" fillId="0" borderId="9" xfId="0" applyFont="1" applyBorder="1" applyAlignment="1">
      <alignment vertical="center"/>
    </xf>
    <xf numFmtId="0" fontId="8" fillId="0" borderId="1" xfId="1" applyFont="1" applyBorder="1" applyAlignment="1" applyProtection="1">
      <alignment vertical="center"/>
      <protection locked="0"/>
    </xf>
    <xf numFmtId="0" fontId="8" fillId="0" borderId="1" xfId="1" quotePrefix="1" applyFont="1" applyBorder="1" applyAlignment="1" applyProtection="1">
      <alignment horizontal="right"/>
      <protection locked="0"/>
    </xf>
    <xf numFmtId="0" fontId="8" fillId="3" borderId="1" xfId="1" applyFont="1" applyFill="1" applyBorder="1" applyAlignment="1" applyProtection="1">
      <alignment vertical="center"/>
      <protection locked="0"/>
    </xf>
    <xf numFmtId="3" fontId="8" fillId="0" borderId="1" xfId="1" applyNumberFormat="1" applyFont="1" applyBorder="1" applyAlignment="1" applyProtection="1">
      <alignment vertical="center"/>
      <protection locked="0"/>
    </xf>
    <xf numFmtId="0" fontId="12" fillId="0" borderId="1" xfId="1" applyFont="1" applyBorder="1" applyProtection="1">
      <protection locked="0"/>
    </xf>
    <xf numFmtId="0" fontId="8" fillId="0" borderId="1" xfId="1" applyFont="1" applyBorder="1" applyProtection="1">
      <protection locked="0"/>
    </xf>
    <xf numFmtId="0" fontId="8" fillId="0" borderId="1" xfId="1" applyFont="1" applyBorder="1" applyAlignment="1" applyProtection="1">
      <alignment horizontal="right" vertical="center"/>
      <protection locked="0"/>
    </xf>
    <xf numFmtId="0" fontId="0" fillId="0" borderId="22" xfId="0" applyBorder="1"/>
    <xf numFmtId="0" fontId="2" fillId="0" borderId="13" xfId="0" applyFont="1" applyBorder="1"/>
    <xf numFmtId="0" fontId="2" fillId="0" borderId="22" xfId="0" applyFont="1" applyBorder="1"/>
    <xf numFmtId="0" fontId="2" fillId="2" borderId="22" xfId="0" applyFont="1" applyFill="1" applyBorder="1" applyAlignment="1">
      <alignment horizontal="center"/>
    </xf>
    <xf numFmtId="0" fontId="3" fillId="0" borderId="1" xfId="0" applyFont="1" applyBorder="1" applyAlignment="1">
      <alignment horizontal="left" vertical="center" wrapText="1"/>
    </xf>
    <xf numFmtId="0" fontId="3" fillId="0" borderId="1" xfId="0" applyFont="1" applyBorder="1" applyAlignment="1">
      <alignment vertical="center" wrapText="1"/>
    </xf>
    <xf numFmtId="0" fontId="4" fillId="0" borderId="1" xfId="0" applyFont="1" applyBorder="1" applyAlignment="1">
      <alignment vertical="center" wrapText="1"/>
    </xf>
    <xf numFmtId="0" fontId="2" fillId="0" borderId="0" xfId="0" applyFont="1" applyAlignment="1">
      <alignment wrapText="1"/>
    </xf>
    <xf numFmtId="0" fontId="2" fillId="0" borderId="1" xfId="0" applyFont="1" applyBorder="1" applyAlignment="1">
      <alignment wrapText="1"/>
    </xf>
    <xf numFmtId="0" fontId="2" fillId="2" borderId="0" xfId="0" applyFont="1" applyFill="1" applyAlignment="1">
      <alignment wrapText="1"/>
    </xf>
    <xf numFmtId="0" fontId="0" fillId="0" borderId="0" xfId="0" applyAlignment="1">
      <alignment vertical="center" wrapText="1"/>
    </xf>
    <xf numFmtId="0" fontId="0" fillId="0" borderId="1" xfId="0" applyBorder="1" applyAlignment="1">
      <alignment wrapText="1"/>
    </xf>
    <xf numFmtId="0" fontId="2" fillId="2" borderId="1" xfId="0" applyFont="1" applyFill="1" applyBorder="1" applyAlignment="1">
      <alignment horizontal="center" vertical="center" wrapText="1"/>
    </xf>
    <xf numFmtId="164" fontId="0" fillId="0" borderId="1" xfId="5" applyFont="1" applyBorder="1" applyAlignment="1">
      <alignment horizontal="right" vertical="center" wrapText="1"/>
    </xf>
    <xf numFmtId="164" fontId="0" fillId="0" borderId="1" xfId="5" applyFont="1" applyBorder="1" applyAlignment="1">
      <alignment wrapText="1"/>
    </xf>
    <xf numFmtId="164" fontId="0" fillId="0" borderId="0" xfId="0" applyNumberFormat="1" applyAlignment="1">
      <alignment wrapText="1"/>
    </xf>
    <xf numFmtId="0" fontId="2" fillId="2" borderId="0" xfId="0" applyFont="1" applyFill="1" applyAlignment="1">
      <alignment horizontal="center" vertical="center" wrapText="1"/>
    </xf>
    <xf numFmtId="0" fontId="0" fillId="0" borderId="13" xfId="0" applyBorder="1" applyAlignment="1">
      <alignment horizontal="center" wrapText="1"/>
    </xf>
    <xf numFmtId="0" fontId="2" fillId="2" borderId="13" xfId="0" applyFont="1" applyFill="1" applyBorder="1" applyAlignment="1">
      <alignment horizontal="center" vertical="center" wrapText="1"/>
    </xf>
    <xf numFmtId="0" fontId="0" fillId="0" borderId="23" xfId="0" applyBorder="1" applyAlignment="1">
      <alignment wrapText="1"/>
    </xf>
    <xf numFmtId="0" fontId="8" fillId="0" borderId="1" xfId="1" applyFont="1" applyBorder="1" applyAlignment="1" applyProtection="1">
      <alignment horizontal="center" vertical="center" wrapText="1"/>
      <protection locked="0"/>
    </xf>
    <xf numFmtId="164" fontId="0" fillId="0" borderId="0" xfId="5" applyFont="1" applyAlignment="1"/>
    <xf numFmtId="164" fontId="0" fillId="0" borderId="0" xfId="5" applyFont="1" applyAlignment="1">
      <alignment horizontal="left"/>
    </xf>
    <xf numFmtId="9" fontId="0" fillId="0" borderId="0" xfId="6" applyFont="1" applyAlignment="1">
      <alignment vertical="center"/>
    </xf>
    <xf numFmtId="9" fontId="0" fillId="0" borderId="0" xfId="6" applyFont="1" applyAlignment="1"/>
    <xf numFmtId="9" fontId="0" fillId="0" borderId="0" xfId="6" applyFont="1" applyAlignment="1">
      <alignment wrapText="1"/>
    </xf>
    <xf numFmtId="164" fontId="0" fillId="0" borderId="0" xfId="5" applyFont="1" applyAlignment="1">
      <alignment wrapText="1"/>
    </xf>
    <xf numFmtId="0" fontId="2" fillId="2" borderId="0" xfId="0" applyFont="1" applyFill="1" applyAlignment="1">
      <alignment vertical="center" wrapText="1"/>
    </xf>
    <xf numFmtId="0" fontId="8" fillId="0" borderId="1" xfId="1" applyFont="1" applyBorder="1" applyAlignment="1" applyProtection="1">
      <alignment vertical="center" wrapText="1"/>
      <protection locked="0"/>
    </xf>
    <xf numFmtId="0" fontId="2" fillId="0" borderId="1" xfId="0" applyFont="1" applyBorder="1" applyAlignment="1">
      <alignment horizontal="center" wrapText="1"/>
    </xf>
    <xf numFmtId="0" fontId="0" fillId="0" borderId="1" xfId="0" applyBorder="1" applyAlignment="1">
      <alignment horizontal="center" wrapText="1"/>
    </xf>
    <xf numFmtId="0" fontId="12" fillId="0" borderId="1" xfId="1" applyFont="1" applyBorder="1" applyAlignment="1">
      <alignment horizontal="justify" vertical="center" wrapText="1"/>
    </xf>
    <xf numFmtId="0" fontId="9" fillId="0" borderId="1" xfId="1" applyFont="1" applyBorder="1" applyAlignment="1" applyProtection="1">
      <alignment horizontal="left" vertical="center" wrapText="1"/>
      <protection locked="0"/>
    </xf>
    <xf numFmtId="3" fontId="0" fillId="0" borderId="0" xfId="0" applyNumberFormat="1" applyAlignment="1">
      <alignment wrapText="1"/>
    </xf>
    <xf numFmtId="15" fontId="0" fillId="0" borderId="0" xfId="0" applyNumberFormat="1" applyAlignment="1">
      <alignment vertical="center"/>
    </xf>
    <xf numFmtId="0" fontId="12" fillId="0" borderId="13" xfId="1" applyFont="1" applyBorder="1" applyAlignment="1">
      <alignment horizontal="justify" vertical="center" wrapText="1"/>
    </xf>
    <xf numFmtId="17" fontId="0" fillId="0" borderId="0" xfId="0" applyNumberFormat="1" applyAlignment="1">
      <alignment wrapText="1"/>
    </xf>
    <xf numFmtId="3" fontId="0" fillId="0" borderId="11" xfId="0" applyNumberFormat="1" applyBorder="1" applyAlignment="1">
      <alignment horizontal="center" vertical="center"/>
    </xf>
    <xf numFmtId="164" fontId="0" fillId="0" borderId="1" xfId="5" applyFont="1" applyBorder="1" applyAlignment="1">
      <alignment horizontal="right" wrapText="1"/>
    </xf>
    <xf numFmtId="167" fontId="0" fillId="0" borderId="1" xfId="5" applyNumberFormat="1" applyFont="1" applyBorder="1" applyAlignment="1">
      <alignment horizontal="center" vertical="center"/>
    </xf>
    <xf numFmtId="0" fontId="8" fillId="0" borderId="1" xfId="1" quotePrefix="1" applyFont="1" applyBorder="1" applyAlignment="1" applyProtection="1">
      <alignment horizontal="center"/>
      <protection locked="0"/>
    </xf>
    <xf numFmtId="164" fontId="0" fillId="0" borderId="1" xfId="5" applyFont="1" applyBorder="1" applyAlignment="1">
      <alignment horizontal="center" vertical="center"/>
    </xf>
    <xf numFmtId="164" fontId="0" fillId="0" borderId="1" xfId="5" applyFont="1" applyBorder="1" applyAlignment="1">
      <alignment horizontal="center" wrapText="1"/>
    </xf>
    <xf numFmtId="9" fontId="8" fillId="0" borderId="1" xfId="6" applyFont="1" applyBorder="1" applyAlignment="1" applyProtection="1">
      <alignment horizontal="center" vertical="center" wrapText="1"/>
      <protection locked="0"/>
    </xf>
    <xf numFmtId="0" fontId="12" fillId="0" borderId="1" xfId="1" applyFont="1" applyBorder="1" applyAlignment="1">
      <alignment horizontal="center" vertical="center" wrapText="1"/>
    </xf>
    <xf numFmtId="0" fontId="8" fillId="0" borderId="1" xfId="1" applyFont="1" applyBorder="1" applyAlignment="1">
      <alignment horizontal="left" vertical="center" wrapText="1"/>
    </xf>
    <xf numFmtId="0" fontId="2" fillId="0" borderId="4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0" fontId="2" fillId="0" borderId="8" xfId="0" applyFont="1" applyBorder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2" fillId="0" borderId="6" xfId="0" applyFont="1" applyBorder="1" applyAlignment="1">
      <alignment horizontal="center" vertical="center" wrapText="1"/>
    </xf>
    <xf numFmtId="0" fontId="2" fillId="0" borderId="12" xfId="0" applyFont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 wrapText="1"/>
    </xf>
    <xf numFmtId="0" fontId="2" fillId="0" borderId="9" xfId="0" applyFont="1" applyBorder="1" applyAlignment="1">
      <alignment horizontal="center" wrapText="1"/>
    </xf>
    <xf numFmtId="0" fontId="2" fillId="0" borderId="10" xfId="0" applyFont="1" applyBorder="1" applyAlignment="1">
      <alignment horizontal="center" wrapText="1"/>
    </xf>
    <xf numFmtId="0" fontId="2" fillId="0" borderId="11" xfId="0" applyFont="1" applyBorder="1" applyAlignment="1">
      <alignment horizontal="center" wrapText="1"/>
    </xf>
    <xf numFmtId="0" fontId="2" fillId="2" borderId="0" xfId="0" applyFont="1" applyFill="1" applyAlignment="1">
      <alignment horizontal="center" wrapText="1"/>
    </xf>
    <xf numFmtId="0" fontId="2" fillId="2" borderId="0" xfId="0" applyFont="1" applyFill="1" applyAlignment="1">
      <alignment horizontal="center" vertical="center" wrapText="1"/>
    </xf>
    <xf numFmtId="0" fontId="2" fillId="0" borderId="13" xfId="0" applyFont="1" applyBorder="1" applyAlignment="1">
      <alignment horizontal="left" vertical="top" wrapText="1"/>
    </xf>
    <xf numFmtId="0" fontId="2" fillId="0" borderId="14" xfId="0" applyFont="1" applyBorder="1" applyAlignment="1">
      <alignment horizontal="left" vertical="top" wrapText="1"/>
    </xf>
    <xf numFmtId="0" fontId="2" fillId="0" borderId="15" xfId="0" applyFont="1" applyBorder="1" applyAlignment="1">
      <alignment horizontal="left" vertical="top" wrapText="1"/>
    </xf>
    <xf numFmtId="0" fontId="0" fillId="0" borderId="0" xfId="0" applyAlignment="1">
      <alignment horizontal="center" vertical="center" wrapText="1"/>
    </xf>
    <xf numFmtId="17" fontId="0" fillId="0" borderId="0" xfId="0" applyNumberFormat="1" applyAlignment="1">
      <alignment horizontal="left"/>
    </xf>
    <xf numFmtId="0" fontId="0" fillId="0" borderId="0" xfId="0" applyAlignment="1">
      <alignment horizontal="left"/>
    </xf>
    <xf numFmtId="0" fontId="0" fillId="0" borderId="0" xfId="0" applyAlignment="1">
      <alignment horizontal="center" wrapText="1"/>
    </xf>
    <xf numFmtId="0" fontId="2" fillId="2" borderId="13" xfId="0" applyFont="1" applyFill="1" applyBorder="1" applyAlignment="1">
      <alignment horizontal="center" vertical="center" wrapText="1"/>
    </xf>
    <xf numFmtId="0" fontId="2" fillId="2" borderId="14" xfId="0" applyFont="1" applyFill="1" applyBorder="1" applyAlignment="1">
      <alignment horizontal="center" vertical="center" wrapText="1"/>
    </xf>
    <xf numFmtId="0" fontId="2" fillId="2" borderId="15" xfId="0" applyFont="1" applyFill="1" applyBorder="1" applyAlignment="1">
      <alignment horizontal="center" vertical="center" wrapText="1"/>
    </xf>
    <xf numFmtId="0" fontId="2" fillId="0" borderId="13" xfId="0" applyFont="1" applyBorder="1" applyAlignment="1">
      <alignment horizontal="left" vertical="center" wrapText="1"/>
    </xf>
    <xf numFmtId="0" fontId="2" fillId="0" borderId="14" xfId="0" applyFont="1" applyBorder="1" applyAlignment="1">
      <alignment horizontal="left" vertical="center" wrapText="1"/>
    </xf>
    <xf numFmtId="0" fontId="2" fillId="0" borderId="15" xfId="0" applyFont="1" applyBorder="1" applyAlignment="1">
      <alignment horizontal="left" vertical="center" wrapText="1"/>
    </xf>
    <xf numFmtId="164" fontId="0" fillId="0" borderId="4" xfId="0" applyNumberFormat="1" applyBorder="1" applyAlignment="1">
      <alignment horizontal="center" vertical="center" wrapText="1"/>
    </xf>
    <xf numFmtId="164" fontId="0" fillId="0" borderId="5" xfId="0" applyNumberFormat="1" applyBorder="1" applyAlignment="1">
      <alignment horizontal="center" vertical="center" wrapText="1"/>
    </xf>
    <xf numFmtId="164" fontId="0" fillId="0" borderId="8" xfId="0" applyNumberFormat="1" applyBorder="1" applyAlignment="1">
      <alignment horizontal="center" vertical="center" wrapText="1"/>
    </xf>
    <xf numFmtId="164" fontId="0" fillId="0" borderId="2" xfId="0" applyNumberFormat="1" applyBorder="1" applyAlignment="1">
      <alignment horizontal="center" vertical="center" wrapText="1"/>
    </xf>
    <xf numFmtId="164" fontId="0" fillId="0" borderId="6" xfId="0" applyNumberFormat="1" applyBorder="1" applyAlignment="1">
      <alignment horizontal="center" vertical="center" wrapText="1"/>
    </xf>
    <xf numFmtId="164" fontId="0" fillId="0" borderId="7" xfId="0" applyNumberFormat="1" applyBorder="1" applyAlignment="1">
      <alignment horizontal="center" vertical="center" wrapText="1"/>
    </xf>
    <xf numFmtId="0" fontId="0" fillId="0" borderId="24" xfId="0" applyBorder="1" applyAlignment="1">
      <alignment horizontal="center" vertical="center" wrapText="1"/>
    </xf>
    <xf numFmtId="0" fontId="0" fillId="0" borderId="4" xfId="0" applyBorder="1" applyAlignment="1">
      <alignment horizontal="center" vertical="center" wrapText="1"/>
    </xf>
    <xf numFmtId="0" fontId="0" fillId="0" borderId="3" xfId="0" applyBorder="1" applyAlignment="1">
      <alignment horizontal="center" vertical="center" wrapText="1"/>
    </xf>
    <xf numFmtId="0" fontId="0" fillId="0" borderId="5" xfId="0" applyBorder="1" applyAlignment="1">
      <alignment horizontal="center" vertical="center" wrapText="1"/>
    </xf>
    <xf numFmtId="0" fontId="0" fillId="0" borderId="8" xfId="0" applyBorder="1" applyAlignment="1">
      <alignment horizontal="center" vertical="center" wrapText="1"/>
    </xf>
    <xf numFmtId="0" fontId="0" fillId="0" borderId="2" xfId="0" applyBorder="1" applyAlignment="1">
      <alignment horizontal="center" vertical="center" wrapText="1"/>
    </xf>
    <xf numFmtId="0" fontId="0" fillId="0" borderId="6" xfId="0" applyBorder="1" applyAlignment="1">
      <alignment horizontal="center" vertical="center" wrapText="1"/>
    </xf>
    <xf numFmtId="0" fontId="0" fillId="0" borderId="12" xfId="0" applyBorder="1" applyAlignment="1">
      <alignment horizontal="center" vertical="center" wrapText="1"/>
    </xf>
    <xf numFmtId="0" fontId="0" fillId="0" borderId="7" xfId="0" applyBorder="1" applyAlignment="1">
      <alignment horizontal="center" vertical="center" wrapText="1"/>
    </xf>
    <xf numFmtId="0" fontId="2" fillId="0" borderId="1" xfId="0" applyFont="1" applyBorder="1" applyAlignment="1">
      <alignment horizontal="left"/>
    </xf>
    <xf numFmtId="0" fontId="2" fillId="0" borderId="1" xfId="0" applyFont="1" applyBorder="1" applyAlignment="1">
      <alignment horizontal="center" vertical="center" wrapText="1"/>
    </xf>
    <xf numFmtId="0" fontId="0" fillId="0" borderId="0" xfId="0" applyAlignment="1">
      <alignment horizontal="center" vertical="center"/>
    </xf>
    <xf numFmtId="0" fontId="0" fillId="0" borderId="12" xfId="0" applyBorder="1" applyAlignment="1">
      <alignment horizontal="center" vertical="center"/>
    </xf>
    <xf numFmtId="0" fontId="2" fillId="0" borderId="1" xfId="0" applyFont="1" applyBorder="1" applyAlignment="1">
      <alignment horizontal="center" vertical="top" wrapText="1"/>
    </xf>
    <xf numFmtId="0" fontId="0" fillId="0" borderId="22" xfId="0" applyBorder="1" applyAlignment="1">
      <alignment horizontal="center"/>
    </xf>
    <xf numFmtId="0" fontId="2" fillId="0" borderId="9" xfId="0" applyFont="1" applyBorder="1" applyAlignment="1">
      <alignment horizontal="left" vertical="center"/>
    </xf>
    <xf numFmtId="0" fontId="2" fillId="0" borderId="2" xfId="0" applyFont="1" applyBorder="1" applyAlignment="1">
      <alignment horizontal="left" vertical="center"/>
    </xf>
    <xf numFmtId="0" fontId="2" fillId="0" borderId="7" xfId="0" applyFont="1" applyBorder="1" applyAlignment="1">
      <alignment horizontal="left" vertical="center"/>
    </xf>
    <xf numFmtId="0" fontId="2" fillId="0" borderId="1" xfId="0" applyFont="1" applyBorder="1" applyAlignment="1">
      <alignment horizontal="center"/>
    </xf>
    <xf numFmtId="0" fontId="2" fillId="0" borderId="13" xfId="0" applyFont="1" applyBorder="1" applyAlignment="1">
      <alignment horizontal="center" vertical="center" wrapText="1"/>
    </xf>
    <xf numFmtId="0" fontId="2" fillId="0" borderId="14" xfId="0" applyFont="1" applyBorder="1" applyAlignment="1">
      <alignment horizontal="center" vertical="center" wrapText="1"/>
    </xf>
    <xf numFmtId="0" fontId="2" fillId="0" borderId="15" xfId="0" applyFont="1" applyBorder="1" applyAlignment="1">
      <alignment horizontal="center" vertical="center" wrapText="1"/>
    </xf>
    <xf numFmtId="0" fontId="0" fillId="0" borderId="0" xfId="0" applyAlignment="1">
      <alignment horizontal="center"/>
    </xf>
    <xf numFmtId="0" fontId="0" fillId="0" borderId="3" xfId="0" applyBorder="1" applyAlignment="1">
      <alignment horizontal="center"/>
    </xf>
    <xf numFmtId="0" fontId="2" fillId="0" borderId="4" xfId="0" applyFont="1" applyBorder="1" applyAlignment="1">
      <alignment horizontal="center"/>
    </xf>
    <xf numFmtId="0" fontId="2" fillId="0" borderId="3" xfId="0" applyFont="1" applyBorder="1" applyAlignment="1">
      <alignment horizontal="center"/>
    </xf>
    <xf numFmtId="0" fontId="2" fillId="0" borderId="5" xfId="0" applyFont="1" applyBorder="1" applyAlignment="1">
      <alignment horizontal="center"/>
    </xf>
    <xf numFmtId="0" fontId="2" fillId="2" borderId="22" xfId="0" applyFont="1" applyFill="1" applyBorder="1" applyAlignment="1">
      <alignment horizontal="center"/>
    </xf>
    <xf numFmtId="0" fontId="12" fillId="0" borderId="9" xfId="1" applyFont="1" applyBorder="1" applyAlignment="1">
      <alignment horizontal="left" vertical="center" wrapText="1"/>
    </xf>
    <xf numFmtId="0" fontId="12" fillId="0" borderId="10" xfId="1" applyFont="1" applyBorder="1" applyAlignment="1">
      <alignment horizontal="left" vertical="center" wrapText="1"/>
    </xf>
    <xf numFmtId="0" fontId="12" fillId="0" borderId="11" xfId="1" applyFont="1" applyBorder="1" applyAlignment="1">
      <alignment horizontal="left" vertical="center" wrapText="1"/>
    </xf>
    <xf numFmtId="0" fontId="9" fillId="0" borderId="4" xfId="1" applyFont="1" applyBorder="1" applyAlignment="1">
      <alignment horizontal="left" vertical="center" wrapText="1"/>
    </xf>
    <xf numFmtId="0" fontId="9" fillId="0" borderId="3" xfId="1" applyFont="1" applyBorder="1" applyAlignment="1">
      <alignment horizontal="left" vertical="center" wrapText="1"/>
    </xf>
    <xf numFmtId="0" fontId="9" fillId="0" borderId="5" xfId="1" applyFont="1" applyBorder="1" applyAlignment="1">
      <alignment horizontal="left" vertical="center" wrapText="1"/>
    </xf>
    <xf numFmtId="0" fontId="9" fillId="0" borderId="8" xfId="1" applyFont="1" applyBorder="1" applyAlignment="1">
      <alignment horizontal="left" vertical="center" wrapText="1"/>
    </xf>
    <xf numFmtId="0" fontId="9" fillId="0" borderId="0" xfId="1" applyFont="1" applyAlignment="1">
      <alignment horizontal="left" vertical="center" wrapText="1"/>
    </xf>
    <xf numFmtId="0" fontId="9" fillId="0" borderId="2" xfId="1" applyFont="1" applyBorder="1" applyAlignment="1">
      <alignment horizontal="left" vertical="center" wrapText="1"/>
    </xf>
    <xf numFmtId="0" fontId="9" fillId="0" borderId="6" xfId="1" applyFont="1" applyBorder="1" applyAlignment="1">
      <alignment horizontal="left" vertical="center" wrapText="1"/>
    </xf>
    <xf numFmtId="0" fontId="9" fillId="0" borderId="12" xfId="1" applyFont="1" applyBorder="1" applyAlignment="1">
      <alignment horizontal="left" vertical="center" wrapText="1"/>
    </xf>
    <xf numFmtId="0" fontId="9" fillId="0" borderId="7" xfId="1" applyFont="1" applyBorder="1" applyAlignment="1">
      <alignment horizontal="left" vertical="center" wrapText="1"/>
    </xf>
    <xf numFmtId="0" fontId="12" fillId="0" borderId="13" xfId="1" applyFont="1" applyBorder="1" applyAlignment="1">
      <alignment horizontal="left" vertical="center" wrapText="1"/>
    </xf>
    <xf numFmtId="0" fontId="12" fillId="0" borderId="15" xfId="1" applyFont="1" applyBorder="1" applyAlignment="1">
      <alignment horizontal="left" vertical="center" wrapText="1"/>
    </xf>
    <xf numFmtId="0" fontId="12" fillId="0" borderId="1" xfId="1" applyFont="1" applyBorder="1" applyAlignment="1">
      <alignment horizontal="center" vertical="center" wrapText="1"/>
    </xf>
    <xf numFmtId="166" fontId="9" fillId="0" borderId="16" xfId="1" applyNumberFormat="1" applyFont="1" applyBorder="1" applyAlignment="1">
      <alignment horizontal="center" vertical="center" wrapText="1"/>
    </xf>
    <xf numFmtId="166" fontId="9" fillId="0" borderId="19" xfId="1" applyNumberFormat="1" applyFont="1" applyBorder="1" applyAlignment="1">
      <alignment horizontal="center" vertical="center" wrapText="1"/>
    </xf>
    <xf numFmtId="0" fontId="10" fillId="0" borderId="19" xfId="1" applyFont="1" applyBorder="1" applyAlignment="1">
      <alignment horizontal="center" vertical="center" wrapText="1"/>
    </xf>
    <xf numFmtId="0" fontId="10" fillId="0" borderId="18" xfId="1" applyFont="1" applyBorder="1" applyAlignment="1">
      <alignment horizontal="center" vertical="center" wrapText="1"/>
    </xf>
    <xf numFmtId="0" fontId="10" fillId="0" borderId="17" xfId="1" applyFont="1" applyBorder="1" applyAlignment="1">
      <alignment horizontal="center" vertical="center" wrapText="1"/>
    </xf>
    <xf numFmtId="0" fontId="10" fillId="0" borderId="0" xfId="1" applyFont="1" applyAlignment="1">
      <alignment horizontal="center" vertical="center" wrapText="1"/>
    </xf>
    <xf numFmtId="0" fontId="9" fillId="0" borderId="13" xfId="1" applyFont="1" applyBorder="1" applyAlignment="1">
      <alignment horizontal="left" vertical="center" wrapText="1"/>
    </xf>
    <xf numFmtId="0" fontId="9" fillId="0" borderId="14" xfId="1" applyFont="1" applyBorder="1" applyAlignment="1">
      <alignment horizontal="left" vertical="center" wrapText="1"/>
    </xf>
    <xf numFmtId="0" fontId="9" fillId="0" borderId="15" xfId="1" applyFont="1" applyBorder="1" applyAlignment="1">
      <alignment horizontal="left" vertical="center" wrapText="1"/>
    </xf>
    <xf numFmtId="0" fontId="8" fillId="0" borderId="13" xfId="1" applyFont="1" applyBorder="1" applyAlignment="1" applyProtection="1">
      <alignment horizontal="center"/>
      <protection locked="0"/>
    </xf>
    <xf numFmtId="0" fontId="8" fillId="0" borderId="14" xfId="1" applyFont="1" applyBorder="1" applyAlignment="1" applyProtection="1">
      <alignment horizontal="center"/>
      <protection locked="0"/>
    </xf>
    <xf numFmtId="0" fontId="8" fillId="0" borderId="15" xfId="1" applyFont="1" applyBorder="1" applyAlignment="1" applyProtection="1">
      <alignment horizontal="center"/>
      <protection locked="0"/>
    </xf>
    <xf numFmtId="0" fontId="12" fillId="0" borderId="13" xfId="1" applyFont="1" applyBorder="1" applyAlignment="1" applyProtection="1">
      <alignment horizontal="left"/>
      <protection locked="0"/>
    </xf>
    <xf numFmtId="0" fontId="12" fillId="0" borderId="15" xfId="1" applyFont="1" applyBorder="1" applyAlignment="1" applyProtection="1">
      <alignment horizontal="left"/>
      <protection locked="0"/>
    </xf>
    <xf numFmtId="0" fontId="12" fillId="0" borderId="20" xfId="1" applyFont="1" applyBorder="1" applyAlignment="1">
      <alignment horizontal="center" vertical="center" wrapText="1"/>
    </xf>
    <xf numFmtId="0" fontId="12" fillId="0" borderId="0" xfId="1" applyFont="1" applyAlignment="1">
      <alignment horizontal="center" vertical="center" wrapText="1"/>
    </xf>
    <xf numFmtId="0" fontId="8" fillId="0" borderId="21" xfId="1" applyFont="1" applyBorder="1" applyAlignment="1">
      <alignment horizontal="center" vertical="center" wrapText="1"/>
    </xf>
    <xf numFmtId="0" fontId="12" fillId="2" borderId="13" xfId="1" applyFont="1" applyFill="1" applyBorder="1" applyAlignment="1">
      <alignment horizontal="left" vertical="center"/>
    </xf>
    <xf numFmtId="0" fontId="12" fillId="2" borderId="14" xfId="1" applyFont="1" applyFill="1" applyBorder="1" applyAlignment="1">
      <alignment horizontal="left" vertical="center"/>
    </xf>
    <xf numFmtId="0" fontId="12" fillId="2" borderId="15" xfId="1" applyFont="1" applyFill="1" applyBorder="1" applyAlignment="1">
      <alignment horizontal="left" vertical="center"/>
    </xf>
    <xf numFmtId="17" fontId="8" fillId="0" borderId="1" xfId="1" applyNumberFormat="1" applyFont="1" applyBorder="1" applyAlignment="1">
      <alignment horizontal="left" vertical="center" wrapText="1"/>
    </xf>
  </cellXfs>
  <cellStyles count="7">
    <cellStyle name="Millares 2" xfId="3" xr:uid="{00000000-0005-0000-0000-000001000000}"/>
    <cellStyle name="Moneda" xfId="5" builtinId="4"/>
    <cellStyle name="Normal" xfId="0" builtinId="0"/>
    <cellStyle name="Normal 2" xfId="1" xr:uid="{00000000-0005-0000-0000-000004000000}"/>
    <cellStyle name="Normal 3" xfId="4" xr:uid="{00000000-0005-0000-0000-000005000000}"/>
    <cellStyle name="Porcentaje" xfId="6" builtinId="5"/>
    <cellStyle name="Porcentaje 2" xfId="2" xr:uid="{00000000-0005-0000-0000-000007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externalLink" Target="externalLinks/externalLink1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_rels/drawing3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3.png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1</xdr:col>
      <xdr:colOff>542925</xdr:colOff>
      <xdr:row>1</xdr:row>
      <xdr:rowOff>38100</xdr:rowOff>
    </xdr:from>
    <xdr:ext cx="1066800" cy="952500"/>
    <xdr:pic>
      <xdr:nvPicPr>
        <xdr:cNvPr id="2" name="image1.png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PicPr preferRelativeResize="0"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762000" y="228600"/>
          <a:ext cx="1066800" cy="952500"/>
        </a:xfrm>
        <a:prstGeom prst="rect">
          <a:avLst/>
        </a:prstGeom>
        <a:noFill/>
      </xdr:spPr>
    </xdr:pic>
    <xdr:clientData fLocksWithSheet="0"/>
  </xdr:oneCellAnchor>
  <xdr:oneCellAnchor>
    <xdr:from>
      <xdr:col>1</xdr:col>
      <xdr:colOff>542925</xdr:colOff>
      <xdr:row>1</xdr:row>
      <xdr:rowOff>38100</xdr:rowOff>
    </xdr:from>
    <xdr:ext cx="1066800" cy="952500"/>
    <xdr:pic>
      <xdr:nvPicPr>
        <xdr:cNvPr id="3" name="image1.png">
          <a:extLst>
            <a:ext uri="{FF2B5EF4-FFF2-40B4-BE49-F238E27FC236}">
              <a16:creationId xmlns:a16="http://schemas.microsoft.com/office/drawing/2014/main" id="{17126D05-B9B1-4B17-8C96-B9260C0D708D}"/>
            </a:ext>
          </a:extLst>
        </xdr:cNvPr>
        <xdr:cNvPicPr preferRelativeResize="0"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762000" y="228600"/>
          <a:ext cx="1066800" cy="952500"/>
        </a:xfrm>
        <a:prstGeom prst="rect">
          <a:avLst/>
        </a:prstGeom>
        <a:noFill/>
      </xdr:spPr>
    </xdr:pic>
    <xdr:clientData fLocksWithSheet="0"/>
  </xdr:oneCellAnchor>
  <xdr:oneCellAnchor>
    <xdr:from>
      <xdr:col>1</xdr:col>
      <xdr:colOff>542925</xdr:colOff>
      <xdr:row>1</xdr:row>
      <xdr:rowOff>38100</xdr:rowOff>
    </xdr:from>
    <xdr:ext cx="1066800" cy="952500"/>
    <xdr:pic>
      <xdr:nvPicPr>
        <xdr:cNvPr id="4" name="image1.png">
          <a:extLst>
            <a:ext uri="{FF2B5EF4-FFF2-40B4-BE49-F238E27FC236}">
              <a16:creationId xmlns:a16="http://schemas.microsoft.com/office/drawing/2014/main" id="{715E1168-57FF-4531-8C61-E7FCCADA66B1}"/>
            </a:ext>
          </a:extLst>
        </xdr:cNvPr>
        <xdr:cNvPicPr preferRelativeResize="0"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762000" y="228600"/>
          <a:ext cx="1066800" cy="952500"/>
        </a:xfrm>
        <a:prstGeom prst="rect">
          <a:avLst/>
        </a:prstGeom>
        <a:noFill/>
      </xdr:spPr>
    </xdr:pic>
    <xdr:clientData fLocksWithSheet="0"/>
  </xdr:oneCellAnchor>
</xdr:wsDr>
</file>

<file path=xl/drawings/drawing2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219075</xdr:colOff>
      <xdr:row>0</xdr:row>
      <xdr:rowOff>104775</xdr:rowOff>
    </xdr:from>
    <xdr:ext cx="1066800" cy="952500"/>
    <xdr:pic>
      <xdr:nvPicPr>
        <xdr:cNvPr id="2" name="image1.png">
          <a:extLst>
            <a:ext uri="{FF2B5EF4-FFF2-40B4-BE49-F238E27FC236}">
              <a16:creationId xmlns:a16="http://schemas.microsoft.com/office/drawing/2014/main" id="{00000000-0008-0000-0100-000002000000}"/>
            </a:ext>
          </a:extLst>
        </xdr:cNvPr>
        <xdr:cNvPicPr preferRelativeResize="0"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219075" y="104775"/>
          <a:ext cx="1066800" cy="952500"/>
        </a:xfrm>
        <a:prstGeom prst="rect">
          <a:avLst/>
        </a:prstGeom>
        <a:noFill/>
      </xdr:spPr>
    </xdr:pic>
    <xdr:clientData fLocksWithSheet="0"/>
  </xdr:oneCellAnchor>
  <xdr:twoCellAnchor editAs="oneCell">
    <xdr:from>
      <xdr:col>3</xdr:col>
      <xdr:colOff>388777</xdr:colOff>
      <xdr:row>14</xdr:row>
      <xdr:rowOff>109910</xdr:rowOff>
    </xdr:from>
    <xdr:to>
      <xdr:col>4</xdr:col>
      <xdr:colOff>1010818</xdr:colOff>
      <xdr:row>16</xdr:row>
      <xdr:rowOff>124296</xdr:rowOff>
    </xdr:to>
    <xdr:pic>
      <xdr:nvPicPr>
        <xdr:cNvPr id="3" name="Imagen 2">
          <a:extLst>
            <a:ext uri="{FF2B5EF4-FFF2-40B4-BE49-F238E27FC236}">
              <a16:creationId xmlns:a16="http://schemas.microsoft.com/office/drawing/2014/main" id="{772D85D6-2342-491A-B512-50F07B7B4BA2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4723624" y="5581925"/>
          <a:ext cx="2284056" cy="772499"/>
        </a:xfrm>
        <a:prstGeom prst="rect">
          <a:avLst/>
        </a:prstGeom>
      </xdr:spPr>
    </xdr:pic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911287</xdr:colOff>
      <xdr:row>0</xdr:row>
      <xdr:rowOff>51484</xdr:rowOff>
    </xdr:from>
    <xdr:ext cx="1490382" cy="1283073"/>
    <xdr:pic>
      <xdr:nvPicPr>
        <xdr:cNvPr id="2" name="Imagen 1" descr="C:\Users\Administrador\Desktop\IMAGEN CORPORATIVA\Logotipo\Logotipo Provincia Del Agua, Bosques y El Turismo.png">
          <a:extLst>
            <a:ext uri="{FF2B5EF4-FFF2-40B4-BE49-F238E27FC236}">
              <a16:creationId xmlns:a16="http://schemas.microsoft.com/office/drawing/2014/main" id="{00000000-0008-0000-0200-000002000000}"/>
            </a:ext>
          </a:extLst>
        </xdr:cNvPr>
        <xdr:cNvPicPr/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11287" y="51484"/>
          <a:ext cx="1490382" cy="1283073"/>
        </a:xfrm>
        <a:prstGeom prst="rect">
          <a:avLst/>
        </a:prstGeom>
        <a:noFill/>
        <a:ln>
          <a:noFill/>
        </a:ln>
      </xdr:spPr>
    </xdr:pic>
    <xdr:clientData/>
  </xdr:oneCellAnchor>
  <xdr:twoCellAnchor>
    <xdr:from>
      <xdr:col>0</xdr:col>
      <xdr:colOff>819150</xdr:colOff>
      <xdr:row>29</xdr:row>
      <xdr:rowOff>962025</xdr:rowOff>
    </xdr:from>
    <xdr:to>
      <xdr:col>1</xdr:col>
      <xdr:colOff>1704975</xdr:colOff>
      <xdr:row>29</xdr:row>
      <xdr:rowOff>962025</xdr:rowOff>
    </xdr:to>
    <xdr:cxnSp macro="">
      <xdr:nvCxnSpPr>
        <xdr:cNvPr id="6" name="Conector recto 5">
          <a:extLst>
            <a:ext uri="{FF2B5EF4-FFF2-40B4-BE49-F238E27FC236}">
              <a16:creationId xmlns:a16="http://schemas.microsoft.com/office/drawing/2014/main" id="{00000000-0008-0000-0200-000006000000}"/>
            </a:ext>
          </a:extLst>
        </xdr:cNvPr>
        <xdr:cNvCxnSpPr/>
      </xdr:nvCxnSpPr>
      <xdr:spPr>
        <a:xfrm>
          <a:off x="819150" y="10334625"/>
          <a:ext cx="3171825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2</xdr:col>
      <xdr:colOff>171450</xdr:colOff>
      <xdr:row>29</xdr:row>
      <xdr:rowOff>962025</xdr:rowOff>
    </xdr:from>
    <xdr:to>
      <xdr:col>4</xdr:col>
      <xdr:colOff>1476375</xdr:colOff>
      <xdr:row>29</xdr:row>
      <xdr:rowOff>962025</xdr:rowOff>
    </xdr:to>
    <xdr:cxnSp macro="">
      <xdr:nvCxnSpPr>
        <xdr:cNvPr id="7" name="Conector recto 6">
          <a:extLst>
            <a:ext uri="{FF2B5EF4-FFF2-40B4-BE49-F238E27FC236}">
              <a16:creationId xmlns:a16="http://schemas.microsoft.com/office/drawing/2014/main" id="{00000000-0008-0000-0200-000007000000}"/>
            </a:ext>
          </a:extLst>
        </xdr:cNvPr>
        <xdr:cNvCxnSpPr/>
      </xdr:nvCxnSpPr>
      <xdr:spPr>
        <a:xfrm>
          <a:off x="5191125" y="10334625"/>
          <a:ext cx="3171825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 editAs="oneCell">
    <xdr:from>
      <xdr:col>0</xdr:col>
      <xdr:colOff>2409263</xdr:colOff>
      <xdr:row>29</xdr:row>
      <xdr:rowOff>69241</xdr:rowOff>
    </xdr:from>
    <xdr:to>
      <xdr:col>1</xdr:col>
      <xdr:colOff>1333499</xdr:colOff>
      <xdr:row>30</xdr:row>
      <xdr:rowOff>175753</xdr:rowOff>
    </xdr:to>
    <xdr:pic>
      <xdr:nvPicPr>
        <xdr:cNvPr id="20" name="Imagen 19">
          <a:extLst>
            <a:ext uri="{FF2B5EF4-FFF2-40B4-BE49-F238E27FC236}">
              <a16:creationId xmlns:a16="http://schemas.microsoft.com/office/drawing/2014/main" id="{92F976B4-9CC8-CA77-DC11-C8E360BC5983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2409263" y="14334329"/>
          <a:ext cx="2442883" cy="823689"/>
        </a:xfrm>
        <a:prstGeom prst="rect">
          <a:avLst/>
        </a:prstGeom>
      </xdr:spPr>
    </xdr:pic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Desktop/INFORME%20DE%20INTERVENTORIA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OBRA PUBLICA"/>
      <sheetName val="OPS"/>
      <sheetName val="Hoja3"/>
    </sheetNames>
    <sheetDataSet>
      <sheetData sheetId="0"/>
      <sheetData sheetId="1"/>
      <sheetData sheetId="2"/>
    </sheetDataSet>
  </externalBook>
</externalLink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Relationship Id="rId4" Type="http://schemas.openxmlformats.org/officeDocument/2006/relationships/comments" Target="../comments1.xml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B2:F135"/>
  <sheetViews>
    <sheetView showGridLines="0" tabSelected="1" view="pageBreakPreview" topLeftCell="A97" zoomScale="80" zoomScaleNormal="100" zoomScaleSheetLayoutView="80" workbookViewId="0">
      <selection activeCell="J105" sqref="J105"/>
    </sheetView>
  </sheetViews>
  <sheetFormatPr baseColWidth="10" defaultRowHeight="15" x14ac:dyDescent="0.25"/>
  <cols>
    <col min="1" max="1" width="3.28515625" customWidth="1"/>
    <col min="2" max="2" width="34.140625" style="39" customWidth="1"/>
    <col min="3" max="3" width="25.42578125" style="1" customWidth="1"/>
    <col min="4" max="4" width="20.42578125" style="1" customWidth="1"/>
    <col min="5" max="5" width="25.140625" style="1" customWidth="1"/>
    <col min="6" max="6" width="20.42578125" style="1" customWidth="1"/>
    <col min="7" max="7" width="3.42578125" customWidth="1"/>
  </cols>
  <sheetData>
    <row r="2" spans="2:6" ht="25.5" customHeight="1" x14ac:dyDescent="0.25">
      <c r="B2" s="87"/>
      <c r="C2" s="78" t="s">
        <v>88</v>
      </c>
      <c r="D2" s="79"/>
      <c r="E2" s="80"/>
      <c r="F2" s="36" t="s">
        <v>37</v>
      </c>
    </row>
    <row r="3" spans="2:6" ht="24" customHeight="1" x14ac:dyDescent="0.25">
      <c r="B3" s="88"/>
      <c r="C3" s="81"/>
      <c r="D3" s="82"/>
      <c r="E3" s="83"/>
      <c r="F3" s="37" t="s">
        <v>1</v>
      </c>
    </row>
    <row r="4" spans="2:6" ht="27" customHeight="1" x14ac:dyDescent="0.25">
      <c r="B4" s="89"/>
      <c r="C4" s="84"/>
      <c r="D4" s="85"/>
      <c r="E4" s="86"/>
      <c r="F4" s="38" t="s">
        <v>2</v>
      </c>
    </row>
    <row r="6" spans="2:6" x14ac:dyDescent="0.25">
      <c r="B6" s="41" t="s">
        <v>38</v>
      </c>
      <c r="C6" s="96">
        <v>45992</v>
      </c>
      <c r="D6" s="96"/>
      <c r="E6" s="96"/>
      <c r="F6" s="96"/>
    </row>
    <row r="7" spans="2:6" ht="9.75" customHeight="1" x14ac:dyDescent="0.25"/>
    <row r="8" spans="2:6" x14ac:dyDescent="0.25">
      <c r="B8" s="41" t="s">
        <v>39</v>
      </c>
      <c r="C8" s="97" t="s">
        <v>89</v>
      </c>
      <c r="D8" s="97"/>
      <c r="E8" s="97"/>
      <c r="F8" s="97"/>
    </row>
    <row r="9" spans="2:6" ht="10.5" customHeight="1" x14ac:dyDescent="0.25"/>
    <row r="10" spans="2:6" x14ac:dyDescent="0.25">
      <c r="B10" s="90" t="s">
        <v>40</v>
      </c>
      <c r="C10" s="90"/>
      <c r="D10" s="90"/>
      <c r="E10" s="90"/>
      <c r="F10" s="90"/>
    </row>
    <row r="11" spans="2:6" ht="11.25" customHeight="1" x14ac:dyDescent="0.25"/>
    <row r="12" spans="2:6" x14ac:dyDescent="0.25">
      <c r="B12" s="90" t="s">
        <v>41</v>
      </c>
      <c r="C12" s="90"/>
      <c r="D12" s="90"/>
      <c r="E12" s="90"/>
      <c r="F12" s="90"/>
    </row>
    <row r="13" spans="2:6" ht="9.75" customHeight="1" x14ac:dyDescent="0.25"/>
    <row r="14" spans="2:6" ht="15" customHeight="1" x14ac:dyDescent="0.25">
      <c r="B14" s="41" t="s">
        <v>42</v>
      </c>
      <c r="C14" s="97" t="s">
        <v>108</v>
      </c>
      <c r="D14" s="97"/>
      <c r="E14" s="97"/>
      <c r="F14" s="97"/>
    </row>
    <row r="15" spans="2:6" ht="9.75" customHeight="1" x14ac:dyDescent="0.25"/>
    <row r="16" spans="2:6" s="5" customFormat="1" ht="53.25" customHeight="1" x14ac:dyDescent="0.25">
      <c r="B16" s="59" t="s">
        <v>43</v>
      </c>
      <c r="C16" s="95" t="s">
        <v>103</v>
      </c>
      <c r="D16" s="95"/>
      <c r="E16" s="95"/>
      <c r="F16" s="95"/>
    </row>
    <row r="17" spans="2:3" ht="9.75" customHeight="1" x14ac:dyDescent="0.25"/>
    <row r="18" spans="2:3" x14ac:dyDescent="0.25">
      <c r="B18" s="41" t="s">
        <v>44</v>
      </c>
      <c r="C18" t="s">
        <v>97</v>
      </c>
    </row>
    <row r="19" spans="2:3" ht="8.25" customHeight="1" x14ac:dyDescent="0.25"/>
    <row r="20" spans="2:3" x14ac:dyDescent="0.25">
      <c r="B20" s="41" t="s">
        <v>45</v>
      </c>
      <c r="C20">
        <v>71269817</v>
      </c>
    </row>
    <row r="21" spans="2:3" ht="9" customHeight="1" x14ac:dyDescent="0.25"/>
    <row r="22" spans="2:3" x14ac:dyDescent="0.25">
      <c r="B22" s="41" t="s">
        <v>34</v>
      </c>
      <c r="C22" s="68" t="s">
        <v>109</v>
      </c>
    </row>
    <row r="23" spans="2:3" ht="9" customHeight="1" x14ac:dyDescent="0.25"/>
    <row r="24" spans="2:3" x14ac:dyDescent="0.25">
      <c r="B24" s="41" t="s">
        <v>46</v>
      </c>
      <c r="C24" t="s">
        <v>110</v>
      </c>
    </row>
    <row r="25" spans="2:3" ht="9.75" customHeight="1" x14ac:dyDescent="0.25"/>
    <row r="26" spans="2:3" x14ac:dyDescent="0.25">
      <c r="B26" s="41" t="s">
        <v>47</v>
      </c>
      <c r="C26" s="65">
        <v>26000000</v>
      </c>
    </row>
    <row r="27" spans="2:3" ht="8.25" customHeight="1" x14ac:dyDescent="0.25"/>
    <row r="28" spans="2:3" x14ac:dyDescent="0.25">
      <c r="B28" s="41" t="s">
        <v>48</v>
      </c>
    </row>
    <row r="29" spans="2:3" ht="7.5" customHeight="1" x14ac:dyDescent="0.25"/>
    <row r="30" spans="2:3" x14ac:dyDescent="0.25">
      <c r="B30" s="41" t="s">
        <v>49</v>
      </c>
      <c r="C30" s="68" t="s">
        <v>109</v>
      </c>
    </row>
    <row r="31" spans="2:3" ht="7.5" customHeight="1" x14ac:dyDescent="0.25"/>
    <row r="32" spans="2:3" x14ac:dyDescent="0.25">
      <c r="B32" s="41" t="s">
        <v>50</v>
      </c>
    </row>
    <row r="33" spans="2:6" ht="9" customHeight="1" x14ac:dyDescent="0.25"/>
    <row r="34" spans="2:6" x14ac:dyDescent="0.25">
      <c r="B34" s="41" t="s">
        <v>51</v>
      </c>
    </row>
    <row r="35" spans="2:6" ht="9.75" customHeight="1" x14ac:dyDescent="0.25"/>
    <row r="36" spans="2:6" x14ac:dyDescent="0.25">
      <c r="B36" s="41" t="s">
        <v>52</v>
      </c>
    </row>
    <row r="37" spans="2:6" ht="9.75" customHeight="1" x14ac:dyDescent="0.25"/>
    <row r="38" spans="2:6" x14ac:dyDescent="0.25">
      <c r="B38" s="41" t="s">
        <v>53</v>
      </c>
    </row>
    <row r="39" spans="2:6" ht="9.75" customHeight="1" x14ac:dyDescent="0.25"/>
    <row r="40" spans="2:6" x14ac:dyDescent="0.25">
      <c r="B40" s="41" t="s">
        <v>54</v>
      </c>
    </row>
    <row r="41" spans="2:6" ht="9.75" customHeight="1" x14ac:dyDescent="0.25"/>
    <row r="42" spans="2:6" x14ac:dyDescent="0.25">
      <c r="B42" s="41" t="s">
        <v>55</v>
      </c>
      <c r="C42" s="66" t="s">
        <v>107</v>
      </c>
    </row>
    <row r="43" spans="2:6" ht="9.75" customHeight="1" x14ac:dyDescent="0.25"/>
    <row r="44" spans="2:6" x14ac:dyDescent="0.25">
      <c r="B44" s="41" t="s">
        <v>16</v>
      </c>
      <c r="C44" t="s">
        <v>98</v>
      </c>
    </row>
    <row r="45" spans="2:6" ht="9" customHeight="1" x14ac:dyDescent="0.25"/>
    <row r="46" spans="2:6" x14ac:dyDescent="0.25">
      <c r="B46" s="90" t="s">
        <v>56</v>
      </c>
      <c r="C46" s="90"/>
      <c r="D46" s="90"/>
      <c r="E46" s="90"/>
      <c r="F46" s="90"/>
    </row>
    <row r="47" spans="2:6" ht="9.75" customHeight="1" x14ac:dyDescent="0.25"/>
    <row r="48" spans="2:6" x14ac:dyDescent="0.25">
      <c r="B48" s="41" t="s">
        <v>46</v>
      </c>
      <c r="C48" s="5">
        <v>312</v>
      </c>
    </row>
    <row r="49" spans="2:6" ht="12" customHeight="1" x14ac:dyDescent="0.25"/>
    <row r="50" spans="2:6" x14ac:dyDescent="0.25">
      <c r="B50" s="41" t="s">
        <v>57</v>
      </c>
      <c r="C50" s="5">
        <v>312</v>
      </c>
    </row>
    <row r="51" spans="2:6" ht="9" customHeight="1" x14ac:dyDescent="0.25"/>
    <row r="52" spans="2:6" x14ac:dyDescent="0.25">
      <c r="B52" s="41" t="s">
        <v>58</v>
      </c>
      <c r="C52" s="56">
        <f>C50/C48</f>
        <v>1</v>
      </c>
    </row>
    <row r="53" spans="2:6" ht="8.25" customHeight="1" x14ac:dyDescent="0.25"/>
    <row r="54" spans="2:6" x14ac:dyDescent="0.25">
      <c r="B54" s="91" t="s">
        <v>59</v>
      </c>
      <c r="C54" s="91"/>
      <c r="D54" s="91"/>
      <c r="E54" s="91"/>
      <c r="F54" s="91"/>
    </row>
    <row r="55" spans="2:6" ht="9" customHeight="1" x14ac:dyDescent="0.25"/>
    <row r="56" spans="2:6" x14ac:dyDescent="0.25">
      <c r="B56" s="41" t="s">
        <v>60</v>
      </c>
      <c r="C56" s="54">
        <v>26000000</v>
      </c>
    </row>
    <row r="57" spans="2:6" ht="8.25" customHeight="1" x14ac:dyDescent="0.25">
      <c r="C57" s="58"/>
    </row>
    <row r="58" spans="2:6" x14ac:dyDescent="0.25">
      <c r="B58" s="41" t="s">
        <v>61</v>
      </c>
      <c r="C58" s="53">
        <f>SUM(F65:F75)</f>
        <v>26000000</v>
      </c>
    </row>
    <row r="59" spans="2:6" ht="8.25" customHeight="1" x14ac:dyDescent="0.25"/>
    <row r="60" spans="2:6" x14ac:dyDescent="0.25">
      <c r="B60" s="41" t="s">
        <v>62</v>
      </c>
      <c r="C60" s="55">
        <f>C58/C56</f>
        <v>1</v>
      </c>
    </row>
    <row r="61" spans="2:6" ht="9" customHeight="1" x14ac:dyDescent="0.25"/>
    <row r="62" spans="2:6" x14ac:dyDescent="0.25">
      <c r="B62" s="90" t="s">
        <v>63</v>
      </c>
      <c r="C62" s="90"/>
      <c r="D62" s="90"/>
      <c r="E62" s="90"/>
      <c r="F62" s="90"/>
    </row>
    <row r="63" spans="2:6" ht="9.75" customHeight="1" x14ac:dyDescent="0.25"/>
    <row r="64" spans="2:6" ht="30" customHeight="1" x14ac:dyDescent="0.25">
      <c r="B64" s="44" t="s">
        <v>38</v>
      </c>
      <c r="C64" s="44" t="s">
        <v>64</v>
      </c>
      <c r="D64" s="44" t="s">
        <v>61</v>
      </c>
      <c r="E64" s="50" t="s">
        <v>65</v>
      </c>
      <c r="F64" s="44" t="s">
        <v>66</v>
      </c>
    </row>
    <row r="65" spans="2:6" x14ac:dyDescent="0.25">
      <c r="B65" s="62">
        <v>1</v>
      </c>
      <c r="C65" s="43"/>
      <c r="D65" s="45">
        <v>1000000</v>
      </c>
      <c r="E65" s="49"/>
      <c r="F65" s="73">
        <f>D65</f>
        <v>1000000</v>
      </c>
    </row>
    <row r="66" spans="2:6" x14ac:dyDescent="0.25">
      <c r="B66" s="61">
        <v>2</v>
      </c>
      <c r="C66" s="43"/>
      <c r="D66" s="70">
        <v>2500000</v>
      </c>
      <c r="E66" s="49"/>
      <c r="F66" s="74">
        <v>2500000</v>
      </c>
    </row>
    <row r="67" spans="2:6" x14ac:dyDescent="0.25">
      <c r="B67" s="61">
        <v>3</v>
      </c>
      <c r="C67" s="43"/>
      <c r="D67" s="70">
        <v>2500000</v>
      </c>
      <c r="E67" s="49"/>
      <c r="F67" s="74">
        <v>2500000</v>
      </c>
    </row>
    <row r="68" spans="2:6" x14ac:dyDescent="0.25">
      <c r="B68" s="61">
        <v>4</v>
      </c>
      <c r="C68" s="43"/>
      <c r="D68" s="70">
        <v>2500000</v>
      </c>
      <c r="E68" s="49"/>
      <c r="F68" s="74">
        <v>2500000</v>
      </c>
    </row>
    <row r="69" spans="2:6" x14ac:dyDescent="0.25">
      <c r="B69" s="61">
        <v>5</v>
      </c>
      <c r="C69" s="43"/>
      <c r="D69" s="70">
        <v>2500000</v>
      </c>
      <c r="E69" s="49"/>
      <c r="F69" s="74">
        <v>2500000</v>
      </c>
    </row>
    <row r="70" spans="2:6" x14ac:dyDescent="0.25">
      <c r="B70" s="61">
        <v>6</v>
      </c>
      <c r="C70" s="43"/>
      <c r="D70" s="70">
        <v>2500000</v>
      </c>
      <c r="E70" s="49"/>
      <c r="F70" s="70">
        <v>2500000</v>
      </c>
    </row>
    <row r="71" spans="2:6" x14ac:dyDescent="0.25">
      <c r="B71" s="61">
        <v>7</v>
      </c>
      <c r="C71" s="43"/>
      <c r="D71" s="70">
        <v>2500000</v>
      </c>
      <c r="E71" s="49"/>
      <c r="F71" s="70">
        <v>2500000</v>
      </c>
    </row>
    <row r="72" spans="2:6" x14ac:dyDescent="0.25">
      <c r="B72" s="61">
        <v>8</v>
      </c>
      <c r="C72" s="43"/>
      <c r="D72" s="70">
        <v>2500000</v>
      </c>
      <c r="E72" s="49"/>
      <c r="F72" s="70">
        <v>2500000</v>
      </c>
    </row>
    <row r="73" spans="2:6" x14ac:dyDescent="0.25">
      <c r="B73" s="61">
        <v>9</v>
      </c>
      <c r="C73" s="43"/>
      <c r="D73" s="70">
        <v>2500000</v>
      </c>
      <c r="E73" s="49"/>
      <c r="F73" s="70">
        <v>2500000</v>
      </c>
    </row>
    <row r="74" spans="2:6" x14ac:dyDescent="0.25">
      <c r="B74" s="61">
        <v>10</v>
      </c>
      <c r="C74" s="43"/>
      <c r="D74" s="70">
        <v>2500000</v>
      </c>
      <c r="E74" s="49"/>
      <c r="F74" s="70">
        <v>2500000</v>
      </c>
    </row>
    <row r="75" spans="2:6" x14ac:dyDescent="0.25">
      <c r="B75" s="61">
        <v>11</v>
      </c>
      <c r="C75" s="43"/>
      <c r="D75" s="70">
        <v>2500000</v>
      </c>
      <c r="E75" s="49"/>
      <c r="F75" s="70">
        <v>2500000</v>
      </c>
    </row>
    <row r="76" spans="2:6" x14ac:dyDescent="0.25">
      <c r="B76" s="40"/>
      <c r="C76" s="43"/>
      <c r="D76" s="46"/>
      <c r="E76" s="49"/>
      <c r="F76" s="46">
        <f>SUM(F65:F75)</f>
        <v>26000000</v>
      </c>
    </row>
    <row r="77" spans="2:6" ht="9" customHeight="1" x14ac:dyDescent="0.25"/>
    <row r="78" spans="2:6" x14ac:dyDescent="0.25">
      <c r="B78" s="41" t="s">
        <v>67</v>
      </c>
    </row>
    <row r="79" spans="2:6" ht="8.25" customHeight="1" x14ac:dyDescent="0.25"/>
    <row r="80" spans="2:6" x14ac:dyDescent="0.25">
      <c r="B80" s="41" t="s">
        <v>68</v>
      </c>
    </row>
    <row r="81" spans="2:6" ht="9" customHeight="1" x14ac:dyDescent="0.25"/>
    <row r="82" spans="2:6" ht="15" customHeight="1" x14ac:dyDescent="0.25">
      <c r="B82" s="41" t="s">
        <v>69</v>
      </c>
      <c r="C82" s="47">
        <f>C56-F76</f>
        <v>0</v>
      </c>
      <c r="E82" s="48" t="s">
        <v>90</v>
      </c>
      <c r="F82" s="57">
        <f>C60</f>
        <v>1</v>
      </c>
    </row>
    <row r="83" spans="2:6" ht="8.25" customHeight="1" x14ac:dyDescent="0.25"/>
    <row r="84" spans="2:6" x14ac:dyDescent="0.25">
      <c r="B84" s="90" t="s">
        <v>70</v>
      </c>
      <c r="C84" s="90"/>
      <c r="D84" s="90"/>
      <c r="E84" s="90"/>
      <c r="F84" s="90"/>
    </row>
    <row r="85" spans="2:6" ht="9" customHeight="1" x14ac:dyDescent="0.25"/>
    <row r="86" spans="2:6" x14ac:dyDescent="0.25">
      <c r="B86" s="91" t="s">
        <v>71</v>
      </c>
      <c r="C86" s="91"/>
      <c r="D86" s="91"/>
      <c r="E86" s="91"/>
      <c r="F86" s="91"/>
    </row>
    <row r="87" spans="2:6" ht="8.25" customHeight="1" x14ac:dyDescent="0.25"/>
    <row r="88" spans="2:6" x14ac:dyDescent="0.25">
      <c r="B88" s="98" t="s">
        <v>72</v>
      </c>
      <c r="C88" s="98"/>
      <c r="D88" s="98"/>
      <c r="E88" s="98"/>
      <c r="F88" s="98"/>
    </row>
    <row r="89" spans="2:6" ht="7.5" customHeight="1" x14ac:dyDescent="0.25"/>
    <row r="90" spans="2:6" x14ac:dyDescent="0.25">
      <c r="B90" s="90" t="s">
        <v>73</v>
      </c>
      <c r="C90" s="90"/>
      <c r="D90" s="90"/>
      <c r="E90" s="90"/>
      <c r="F90" s="90"/>
    </row>
    <row r="91" spans="2:6" ht="7.5" customHeight="1" x14ac:dyDescent="0.25"/>
    <row r="92" spans="2:6" ht="8.25" hidden="1" customHeight="1" x14ac:dyDescent="0.25"/>
    <row r="93" spans="2:6" x14ac:dyDescent="0.25">
      <c r="B93" s="99" t="s">
        <v>91</v>
      </c>
      <c r="C93" s="100"/>
      <c r="D93" s="101"/>
      <c r="E93" s="99" t="s">
        <v>93</v>
      </c>
      <c r="F93" s="101"/>
    </row>
    <row r="94" spans="2:6" ht="42.75" customHeight="1" x14ac:dyDescent="0.25">
      <c r="B94" s="102" t="s">
        <v>120</v>
      </c>
      <c r="C94" s="103"/>
      <c r="D94" s="104"/>
      <c r="E94" s="105" t="s">
        <v>94</v>
      </c>
      <c r="F94" s="106"/>
    </row>
    <row r="95" spans="2:6" ht="22.5" customHeight="1" x14ac:dyDescent="0.25">
      <c r="B95" s="92" t="s">
        <v>111</v>
      </c>
      <c r="C95" s="93"/>
      <c r="D95" s="94"/>
      <c r="E95" s="107"/>
      <c r="F95" s="108"/>
    </row>
    <row r="96" spans="2:6" ht="21.75" customHeight="1" x14ac:dyDescent="0.25">
      <c r="B96" s="92" t="s">
        <v>112</v>
      </c>
      <c r="C96" s="93"/>
      <c r="D96" s="94"/>
      <c r="E96" s="107"/>
      <c r="F96" s="108"/>
    </row>
    <row r="97" spans="2:6" ht="21.75" customHeight="1" x14ac:dyDescent="0.25">
      <c r="B97" s="92" t="s">
        <v>104</v>
      </c>
      <c r="C97" s="93"/>
      <c r="D97" s="94"/>
      <c r="E97" s="107"/>
      <c r="F97" s="108"/>
    </row>
    <row r="98" spans="2:6" ht="18.75" customHeight="1" x14ac:dyDescent="0.25">
      <c r="B98" s="92" t="s">
        <v>113</v>
      </c>
      <c r="C98" s="93"/>
      <c r="D98" s="94"/>
      <c r="E98" s="107"/>
      <c r="F98" s="108"/>
    </row>
    <row r="99" spans="2:6" ht="21.75" customHeight="1" x14ac:dyDescent="0.25">
      <c r="B99" s="92" t="s">
        <v>122</v>
      </c>
      <c r="C99" s="93"/>
      <c r="D99" s="94"/>
      <c r="E99" s="107"/>
      <c r="F99" s="108"/>
    </row>
    <row r="100" spans="2:6" ht="39" customHeight="1" x14ac:dyDescent="0.25">
      <c r="B100" s="92" t="s">
        <v>114</v>
      </c>
      <c r="C100" s="93"/>
      <c r="D100" s="94"/>
      <c r="E100" s="107"/>
      <c r="F100" s="108"/>
    </row>
    <row r="101" spans="2:6" ht="25.5" customHeight="1" x14ac:dyDescent="0.25">
      <c r="B101" s="92" t="s">
        <v>105</v>
      </c>
      <c r="C101" s="93"/>
      <c r="D101" s="94"/>
      <c r="E101" s="107"/>
      <c r="F101" s="108"/>
    </row>
    <row r="102" spans="2:6" ht="21.75" customHeight="1" x14ac:dyDescent="0.25">
      <c r="B102" s="92" t="s">
        <v>115</v>
      </c>
      <c r="C102" s="93"/>
      <c r="D102" s="94"/>
      <c r="E102" s="107"/>
      <c r="F102" s="108"/>
    </row>
    <row r="103" spans="2:6" ht="36.75" customHeight="1" x14ac:dyDescent="0.25">
      <c r="B103" s="92" t="s">
        <v>116</v>
      </c>
      <c r="C103" s="93"/>
      <c r="D103" s="94"/>
      <c r="E103" s="107"/>
      <c r="F103" s="108"/>
    </row>
    <row r="104" spans="2:6" ht="49.5" customHeight="1" x14ac:dyDescent="0.25">
      <c r="B104" s="92" t="s">
        <v>117</v>
      </c>
      <c r="C104" s="93"/>
      <c r="D104" s="94"/>
      <c r="E104" s="107"/>
      <c r="F104" s="108"/>
    </row>
    <row r="105" spans="2:6" ht="26.25" customHeight="1" x14ac:dyDescent="0.25">
      <c r="B105" s="92" t="s">
        <v>118</v>
      </c>
      <c r="C105" s="93"/>
      <c r="D105" s="94"/>
      <c r="E105" s="107"/>
      <c r="F105" s="108"/>
    </row>
    <row r="106" spans="2:6" ht="36.75" customHeight="1" x14ac:dyDescent="0.25">
      <c r="B106" s="92" t="s">
        <v>119</v>
      </c>
      <c r="C106" s="93"/>
      <c r="D106" s="94"/>
      <c r="E106" s="109"/>
      <c r="F106" s="110"/>
    </row>
    <row r="107" spans="2:6" ht="7.5" customHeight="1" x14ac:dyDescent="0.25"/>
    <row r="108" spans="2:6" x14ac:dyDescent="0.25">
      <c r="B108" s="90" t="s">
        <v>74</v>
      </c>
      <c r="C108" s="90"/>
      <c r="D108" s="90"/>
      <c r="E108" s="90"/>
      <c r="F108" s="90"/>
    </row>
    <row r="109" spans="2:6" ht="9" customHeight="1" x14ac:dyDescent="0.25"/>
    <row r="110" spans="2:6" x14ac:dyDescent="0.25">
      <c r="B110" s="95" t="s">
        <v>75</v>
      </c>
      <c r="C110" s="95"/>
      <c r="D110" s="95"/>
      <c r="E110" s="95"/>
      <c r="F110" s="95"/>
    </row>
    <row r="111" spans="2:6" ht="6" customHeight="1" x14ac:dyDescent="0.25"/>
    <row r="112" spans="2:6" x14ac:dyDescent="0.25">
      <c r="B112" s="91" t="s">
        <v>76</v>
      </c>
      <c r="C112" s="91"/>
      <c r="D112" s="91"/>
      <c r="E112" s="91"/>
      <c r="F112" s="91"/>
    </row>
    <row r="113" spans="2:6" ht="57.75" customHeight="1" x14ac:dyDescent="0.25">
      <c r="B113" s="95" t="s">
        <v>77</v>
      </c>
      <c r="C113" s="95"/>
      <c r="D113" s="95"/>
      <c r="E113" s="95"/>
      <c r="F113" s="95"/>
    </row>
    <row r="114" spans="2:6" ht="4.5" customHeight="1" x14ac:dyDescent="0.25"/>
    <row r="115" spans="2:6" x14ac:dyDescent="0.25">
      <c r="B115" s="91" t="s">
        <v>78</v>
      </c>
      <c r="C115" s="91"/>
      <c r="D115" s="91"/>
      <c r="E115" s="91"/>
      <c r="F115" s="91"/>
    </row>
    <row r="116" spans="2:6" ht="10.5" customHeight="1" x14ac:dyDescent="0.25"/>
    <row r="117" spans="2:6" ht="28.5" customHeight="1" x14ac:dyDescent="0.25">
      <c r="B117" s="98" t="s">
        <v>79</v>
      </c>
      <c r="C117" s="98"/>
      <c r="D117" s="98"/>
      <c r="E117" s="98"/>
      <c r="F117" s="98"/>
    </row>
    <row r="118" spans="2:6" ht="7.5" customHeight="1" x14ac:dyDescent="0.25"/>
    <row r="119" spans="2:6" x14ac:dyDescent="0.25">
      <c r="B119" s="90" t="s">
        <v>80</v>
      </c>
      <c r="C119" s="90"/>
      <c r="D119" s="90"/>
      <c r="E119" s="90"/>
      <c r="F119" s="90"/>
    </row>
    <row r="120" spans="2:6" ht="6.75" customHeight="1" x14ac:dyDescent="0.25"/>
    <row r="121" spans="2:6" ht="38.25" customHeight="1" x14ac:dyDescent="0.25">
      <c r="B121" s="44" t="s">
        <v>81</v>
      </c>
      <c r="C121" s="44" t="s">
        <v>82</v>
      </c>
      <c r="D121" s="44" t="s">
        <v>83</v>
      </c>
      <c r="E121" s="44" t="s">
        <v>92</v>
      </c>
      <c r="F121" s="44" t="s">
        <v>84</v>
      </c>
    </row>
    <row r="122" spans="2:6" x14ac:dyDescent="0.25">
      <c r="B122" s="40"/>
      <c r="C122" s="43"/>
      <c r="D122" s="43"/>
      <c r="E122" s="43"/>
      <c r="F122" s="43"/>
    </row>
    <row r="123" spans="2:6" ht="9.75" customHeight="1" x14ac:dyDescent="0.25"/>
    <row r="124" spans="2:6" x14ac:dyDescent="0.25">
      <c r="B124" s="90" t="s">
        <v>85</v>
      </c>
      <c r="C124" s="90"/>
      <c r="D124" s="90"/>
      <c r="E124" s="90"/>
      <c r="F124" s="90"/>
    </row>
    <row r="125" spans="2:6" ht="12" customHeight="1" x14ac:dyDescent="0.25"/>
    <row r="126" spans="2:6" ht="18" customHeight="1" x14ac:dyDescent="0.25">
      <c r="B126" s="95" t="s">
        <v>153</v>
      </c>
      <c r="C126" s="95"/>
      <c r="D126" s="95"/>
      <c r="E126" s="95"/>
      <c r="F126" s="95"/>
    </row>
    <row r="127" spans="2:6" ht="8.25" customHeight="1" x14ac:dyDescent="0.25"/>
    <row r="128" spans="2:6" x14ac:dyDescent="0.25">
      <c r="B128" s="91" t="s">
        <v>86</v>
      </c>
      <c r="C128" s="91"/>
      <c r="D128" s="91"/>
      <c r="E128" s="91"/>
      <c r="F128" s="91"/>
    </row>
    <row r="130" spans="2:6" x14ac:dyDescent="0.25">
      <c r="B130" s="95" t="s">
        <v>96</v>
      </c>
      <c r="C130" s="95"/>
      <c r="D130" s="95"/>
      <c r="E130" s="95"/>
      <c r="F130" s="95"/>
    </row>
    <row r="134" spans="2:6" x14ac:dyDescent="0.25">
      <c r="C134" s="51"/>
      <c r="D134" s="51"/>
    </row>
    <row r="135" spans="2:6" x14ac:dyDescent="0.25">
      <c r="C135" s="111" t="s">
        <v>87</v>
      </c>
      <c r="D135" s="111"/>
      <c r="E135" s="42"/>
    </row>
  </sheetData>
  <mergeCells count="43">
    <mergeCell ref="B126:F126"/>
    <mergeCell ref="B128:F128"/>
    <mergeCell ref="B130:F130"/>
    <mergeCell ref="C135:D135"/>
    <mergeCell ref="B113:F113"/>
    <mergeCell ref="B115:F115"/>
    <mergeCell ref="B117:F117"/>
    <mergeCell ref="B119:F119"/>
    <mergeCell ref="B124:F124"/>
    <mergeCell ref="B112:F112"/>
    <mergeCell ref="B84:F84"/>
    <mergeCell ref="B86:F86"/>
    <mergeCell ref="B88:F88"/>
    <mergeCell ref="B90:F90"/>
    <mergeCell ref="B93:D93"/>
    <mergeCell ref="E93:F93"/>
    <mergeCell ref="B105:D105"/>
    <mergeCell ref="B106:D106"/>
    <mergeCell ref="B97:D97"/>
    <mergeCell ref="B99:D99"/>
    <mergeCell ref="B100:D100"/>
    <mergeCell ref="B94:D94"/>
    <mergeCell ref="E94:F106"/>
    <mergeCell ref="B108:F108"/>
    <mergeCell ref="B110:F110"/>
    <mergeCell ref="B103:D103"/>
    <mergeCell ref="B104:D104"/>
    <mergeCell ref="B101:D101"/>
    <mergeCell ref="B102:D102"/>
    <mergeCell ref="B98:D98"/>
    <mergeCell ref="C2:E4"/>
    <mergeCell ref="B2:B4"/>
    <mergeCell ref="B46:F46"/>
    <mergeCell ref="B54:F54"/>
    <mergeCell ref="B96:D96"/>
    <mergeCell ref="B95:D95"/>
    <mergeCell ref="C16:F16"/>
    <mergeCell ref="C6:F6"/>
    <mergeCell ref="C8:F8"/>
    <mergeCell ref="B10:F10"/>
    <mergeCell ref="B12:F12"/>
    <mergeCell ref="C14:F14"/>
    <mergeCell ref="B62:F62"/>
  </mergeCells>
  <pageMargins left="0.70866141732283472" right="0.70866141732283472" top="0.74803149606299213" bottom="0.74803149606299213" header="0.31496062992125984" footer="0.31496062992125984"/>
  <pageSetup scale="62" orientation="portrait" r:id="rId1"/>
  <rowBreaks count="1" manualBreakCount="1">
    <brk id="83" max="16383" man="1"/>
  </rowBreaks>
  <drawing r:id="rId2"/>
  <legacyDrawing r:id="rId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E17"/>
  <sheetViews>
    <sheetView showGridLines="0" view="pageBreakPreview" topLeftCell="A4" zoomScale="98" zoomScaleNormal="100" zoomScaleSheetLayoutView="98" workbookViewId="0">
      <selection activeCell="G12" sqref="G12"/>
    </sheetView>
  </sheetViews>
  <sheetFormatPr baseColWidth="10" defaultRowHeight="15" x14ac:dyDescent="0.25"/>
  <cols>
    <col min="1" max="1" width="21.85546875" customWidth="1"/>
    <col min="2" max="2" width="27.28515625" customWidth="1"/>
    <col min="3" max="3" width="15.85546875" customWidth="1"/>
    <col min="4" max="4" width="24.85546875" customWidth="1"/>
    <col min="5" max="5" width="22.85546875" customWidth="1"/>
  </cols>
  <sheetData>
    <row r="1" spans="1:5" s="5" customFormat="1" ht="25.5" customHeight="1" x14ac:dyDescent="0.25">
      <c r="A1" s="122"/>
      <c r="B1" s="121" t="s">
        <v>0</v>
      </c>
      <c r="C1" s="121"/>
      <c r="D1" s="121"/>
      <c r="E1" s="3" t="s">
        <v>3</v>
      </c>
    </row>
    <row r="2" spans="1:5" s="5" customFormat="1" ht="29.25" customHeight="1" x14ac:dyDescent="0.25">
      <c r="A2" s="122"/>
      <c r="B2" s="121"/>
      <c r="C2" s="121"/>
      <c r="D2" s="121"/>
      <c r="E2" s="4" t="s">
        <v>1</v>
      </c>
    </row>
    <row r="3" spans="1:5" s="5" customFormat="1" ht="29.25" customHeight="1" x14ac:dyDescent="0.25">
      <c r="A3" s="123"/>
      <c r="B3" s="121"/>
      <c r="C3" s="121"/>
      <c r="D3" s="121"/>
      <c r="E3" s="6" t="s">
        <v>2</v>
      </c>
    </row>
    <row r="4" spans="1:5" ht="45.75" customHeight="1" x14ac:dyDescent="0.25">
      <c r="A4" s="121" t="s">
        <v>4</v>
      </c>
      <c r="B4" s="121"/>
      <c r="C4" s="112" t="s">
        <v>148</v>
      </c>
      <c r="D4" s="113"/>
      <c r="E4" s="114"/>
    </row>
    <row r="5" spans="1:5" x14ac:dyDescent="0.25">
      <c r="A5" s="129" t="s">
        <v>5</v>
      </c>
      <c r="B5" s="129"/>
      <c r="C5" s="115"/>
      <c r="D5" s="95"/>
      <c r="E5" s="116"/>
    </row>
    <row r="6" spans="1:5" ht="41.25" customHeight="1" x14ac:dyDescent="0.25">
      <c r="A6" s="124" t="s">
        <v>106</v>
      </c>
      <c r="B6" s="124"/>
      <c r="C6" s="117"/>
      <c r="D6" s="118"/>
      <c r="E6" s="119"/>
    </row>
    <row r="7" spans="1:5" x14ac:dyDescent="0.25">
      <c r="A7" s="7" t="s">
        <v>15</v>
      </c>
      <c r="B7" s="135" t="s">
        <v>157</v>
      </c>
      <c r="C7" s="136"/>
      <c r="D7" s="137"/>
      <c r="E7" s="126" t="s">
        <v>158</v>
      </c>
    </row>
    <row r="8" spans="1:5" x14ac:dyDescent="0.25">
      <c r="A8" s="33" t="s">
        <v>6</v>
      </c>
      <c r="B8" s="125" t="str">
        <f>'Informe Supervisión'!C18</f>
        <v>Floro Alonso Arcila Cardenas</v>
      </c>
      <c r="C8" s="125"/>
      <c r="D8" s="125"/>
      <c r="E8" s="127"/>
    </row>
    <row r="9" spans="1:5" x14ac:dyDescent="0.25">
      <c r="A9" s="33" t="s">
        <v>9</v>
      </c>
      <c r="B9" s="125">
        <f>'Informe Supervisión'!C20</f>
        <v>71269817</v>
      </c>
      <c r="C9" s="125"/>
      <c r="D9" s="125"/>
      <c r="E9" s="127"/>
    </row>
    <row r="10" spans="1:5" x14ac:dyDescent="0.25">
      <c r="A10" s="33" t="s">
        <v>7</v>
      </c>
      <c r="B10" s="32" t="s">
        <v>99</v>
      </c>
      <c r="C10" s="34" t="s">
        <v>8</v>
      </c>
      <c r="D10" s="34">
        <v>3207172381</v>
      </c>
      <c r="E10" s="128"/>
    </row>
    <row r="11" spans="1:5" x14ac:dyDescent="0.25">
      <c r="A11" s="22" t="s">
        <v>10</v>
      </c>
      <c r="B11" s="35" t="s">
        <v>11</v>
      </c>
      <c r="C11" s="138" t="s">
        <v>12</v>
      </c>
      <c r="D11" s="138"/>
      <c r="E11" s="23" t="s">
        <v>13</v>
      </c>
    </row>
    <row r="12" spans="1:5" ht="114" customHeight="1" x14ac:dyDescent="0.25">
      <c r="A12" s="8">
        <v>1</v>
      </c>
      <c r="B12" s="69">
        <v>2500000</v>
      </c>
      <c r="C12" s="117" t="s">
        <v>159</v>
      </c>
      <c r="D12" s="119"/>
      <c r="E12" s="71">
        <f>B12</f>
        <v>2500000</v>
      </c>
    </row>
    <row r="13" spans="1:5" x14ac:dyDescent="0.25">
      <c r="A13" s="120" t="s">
        <v>101</v>
      </c>
      <c r="B13" s="120"/>
      <c r="C13" s="120"/>
      <c r="D13" s="120"/>
      <c r="E13" s="120"/>
    </row>
    <row r="14" spans="1:5" ht="39" customHeight="1" x14ac:dyDescent="0.25">
      <c r="A14" s="130" t="s">
        <v>14</v>
      </c>
      <c r="B14" s="131"/>
      <c r="C14" s="131"/>
      <c r="D14" s="131"/>
      <c r="E14" s="132"/>
    </row>
    <row r="15" spans="1:5" ht="25.5" customHeight="1" x14ac:dyDescent="0.25"/>
    <row r="16" spans="1:5" ht="34.5" customHeight="1" x14ac:dyDescent="0.25">
      <c r="A16" s="9"/>
      <c r="B16" s="9"/>
    </row>
    <row r="17" spans="1:5" x14ac:dyDescent="0.25">
      <c r="A17" s="133" t="s">
        <v>16</v>
      </c>
      <c r="B17" s="133"/>
      <c r="C17" s="2"/>
      <c r="D17" s="134" t="s">
        <v>17</v>
      </c>
      <c r="E17" s="134"/>
    </row>
  </sheetData>
  <mergeCells count="16">
    <mergeCell ref="A14:E14"/>
    <mergeCell ref="A17:B17"/>
    <mergeCell ref="D17:E17"/>
    <mergeCell ref="B7:D7"/>
    <mergeCell ref="C11:D11"/>
    <mergeCell ref="C4:E6"/>
    <mergeCell ref="C12:D12"/>
    <mergeCell ref="A13:E13"/>
    <mergeCell ref="B1:D3"/>
    <mergeCell ref="A1:A3"/>
    <mergeCell ref="A6:B6"/>
    <mergeCell ref="B8:D8"/>
    <mergeCell ref="B9:D9"/>
    <mergeCell ref="E7:E10"/>
    <mergeCell ref="A4:B4"/>
    <mergeCell ref="A5:B5"/>
  </mergeCells>
  <pageMargins left="0.70866141732283472" right="0.70866141732283472" top="0.74803149606299213" bottom="0.74803149606299213" header="0.31496062992125984" footer="0.31496062992125984"/>
  <pageSetup scale="80" orientation="portrait" r:id="rId1"/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F32"/>
  <sheetViews>
    <sheetView view="pageBreakPreview" topLeftCell="A19" zoomScale="85" zoomScaleNormal="85" zoomScaleSheetLayoutView="85" workbookViewId="0">
      <selection activeCell="G37" sqref="G37"/>
    </sheetView>
  </sheetViews>
  <sheetFormatPr baseColWidth="10" defaultColWidth="11.42578125" defaultRowHeight="15.75" x14ac:dyDescent="0.25"/>
  <cols>
    <col min="1" max="1" width="52.7109375" style="18" customWidth="1"/>
    <col min="2" max="2" width="56.140625" style="18" customWidth="1"/>
    <col min="3" max="3" width="12.85546875" style="18" customWidth="1"/>
    <col min="4" max="4" width="19.28515625" style="18" customWidth="1"/>
    <col min="5" max="5" width="28.7109375" style="18" customWidth="1"/>
    <col min="6" max="6" width="11.42578125" style="10"/>
    <col min="7" max="7" width="15.28515625" style="10" customWidth="1"/>
    <col min="8" max="8" width="11.42578125" style="10"/>
    <col min="9" max="9" width="15.28515625" style="10" customWidth="1"/>
    <col min="10" max="16384" width="11.42578125" style="10"/>
  </cols>
  <sheetData>
    <row r="1" spans="1:6" s="13" customFormat="1" ht="36.75" customHeight="1" x14ac:dyDescent="0.25">
      <c r="A1" s="154"/>
      <c r="B1" s="156" t="s">
        <v>28</v>
      </c>
      <c r="C1" s="157"/>
      <c r="D1" s="157"/>
      <c r="E1" s="15" t="s">
        <v>27</v>
      </c>
    </row>
    <row r="2" spans="1:6" s="13" customFormat="1" ht="34.5" customHeight="1" x14ac:dyDescent="0.25">
      <c r="A2" s="154"/>
      <c r="B2" s="158"/>
      <c r="C2" s="159"/>
      <c r="D2" s="159"/>
      <c r="E2" s="16" t="s">
        <v>1</v>
      </c>
    </row>
    <row r="3" spans="1:6" s="13" customFormat="1" ht="32.25" customHeight="1" x14ac:dyDescent="0.25">
      <c r="A3" s="155"/>
      <c r="B3" s="158"/>
      <c r="C3" s="159"/>
      <c r="D3" s="159"/>
      <c r="E3" s="24" t="s">
        <v>2</v>
      </c>
    </row>
    <row r="4" spans="1:6" ht="15.75" customHeight="1" x14ac:dyDescent="0.25">
      <c r="A4" s="17" t="s">
        <v>24</v>
      </c>
      <c r="B4" s="25" t="s">
        <v>29</v>
      </c>
      <c r="C4" s="151" t="s">
        <v>23</v>
      </c>
      <c r="D4" s="152"/>
      <c r="E4" s="26" t="str">
        <f>'Informe Supervisión'!C14</f>
        <v>PS-013-2025</v>
      </c>
    </row>
    <row r="5" spans="1:6" s="14" customFormat="1" ht="15.75" customHeight="1" x14ac:dyDescent="0.25">
      <c r="A5" s="17" t="s">
        <v>26</v>
      </c>
      <c r="B5" s="27" t="str">
        <f>'Informe Supervisión'!C18</f>
        <v>Floro Alonso Arcila Cardenas</v>
      </c>
      <c r="C5" s="151" t="s">
        <v>25</v>
      </c>
      <c r="D5" s="152"/>
      <c r="E5" s="28">
        <f>'Informe Supervisión'!C20</f>
        <v>71269817</v>
      </c>
    </row>
    <row r="6" spans="1:6" x14ac:dyDescent="0.25">
      <c r="A6" s="29" t="s">
        <v>30</v>
      </c>
      <c r="B6" s="30" t="str">
        <f>'Documento Equivalente'!B10</f>
        <v>Cra 22A # 31 A - 23 Guatapé</v>
      </c>
      <c r="C6" s="166" t="s">
        <v>31</v>
      </c>
      <c r="D6" s="167"/>
      <c r="E6" s="30">
        <f>'Documento Equivalente'!D10</f>
        <v>3207172381</v>
      </c>
    </row>
    <row r="7" spans="1:6" ht="15.75" customHeight="1" x14ac:dyDescent="0.2">
      <c r="A7" s="17" t="s">
        <v>22</v>
      </c>
      <c r="B7" s="25" t="str">
        <f>'Informe Supervisión'!C44</f>
        <v>Sergio Andres Hernandez Jimenez</v>
      </c>
      <c r="C7" s="166" t="s">
        <v>34</v>
      </c>
      <c r="D7" s="167"/>
      <c r="E7" s="31"/>
    </row>
    <row r="8" spans="1:6" ht="64.5" customHeight="1" x14ac:dyDescent="0.2">
      <c r="A8" s="17" t="s">
        <v>20</v>
      </c>
      <c r="B8" s="60" t="s">
        <v>103</v>
      </c>
      <c r="C8" s="151" t="s">
        <v>21</v>
      </c>
      <c r="D8" s="152"/>
      <c r="E8" s="52" t="str">
        <f>'Informe Supervisión'!C24</f>
        <v>312 días, a partir del acta de inicio.</v>
      </c>
    </row>
    <row r="9" spans="1:6" x14ac:dyDescent="0.25">
      <c r="A9" s="17" t="s">
        <v>32</v>
      </c>
      <c r="B9" s="174">
        <f>'Informe Supervisión'!C6</f>
        <v>45992</v>
      </c>
      <c r="C9" s="151" t="s">
        <v>33</v>
      </c>
      <c r="D9" s="152"/>
      <c r="E9" s="72">
        <v>11</v>
      </c>
    </row>
    <row r="10" spans="1:6" ht="3.75" customHeight="1" x14ac:dyDescent="0.25">
      <c r="A10" s="163"/>
      <c r="B10" s="164"/>
      <c r="C10" s="164"/>
      <c r="D10" s="164"/>
      <c r="E10" s="165"/>
    </row>
    <row r="11" spans="1:6" s="11" customFormat="1" ht="48" customHeight="1" x14ac:dyDescent="0.25">
      <c r="A11" s="76" t="s">
        <v>95</v>
      </c>
      <c r="B11" s="76" t="s">
        <v>19</v>
      </c>
      <c r="C11" s="153" t="s">
        <v>18</v>
      </c>
      <c r="D11" s="153"/>
      <c r="E11" s="153"/>
    </row>
    <row r="12" spans="1:6" s="11" customFormat="1" ht="53.25" customHeight="1" x14ac:dyDescent="0.25">
      <c r="A12" s="139" t="s">
        <v>120</v>
      </c>
      <c r="B12" s="77" t="s">
        <v>144</v>
      </c>
      <c r="C12" s="142" t="s">
        <v>147</v>
      </c>
      <c r="D12" s="143"/>
      <c r="E12" s="144"/>
    </row>
    <row r="13" spans="1:6" s="11" customFormat="1" ht="40.5" customHeight="1" x14ac:dyDescent="0.25">
      <c r="A13" s="140"/>
      <c r="B13" s="77" t="s">
        <v>145</v>
      </c>
      <c r="C13" s="145"/>
      <c r="D13" s="146"/>
      <c r="E13" s="147"/>
    </row>
    <row r="14" spans="1:6" s="11" customFormat="1" ht="69.75" customHeight="1" x14ac:dyDescent="0.25">
      <c r="A14" s="140"/>
      <c r="B14" s="77" t="s">
        <v>146</v>
      </c>
      <c r="C14" s="145"/>
      <c r="D14" s="146"/>
      <c r="E14" s="147"/>
    </row>
    <row r="15" spans="1:6" s="11" customFormat="1" ht="104.25" customHeight="1" x14ac:dyDescent="0.25">
      <c r="A15" s="141"/>
      <c r="B15" s="64" t="s">
        <v>149</v>
      </c>
      <c r="C15" s="148"/>
      <c r="D15" s="149"/>
      <c r="E15" s="150"/>
      <c r="F15" s="12"/>
    </row>
    <row r="16" spans="1:6" s="11" customFormat="1" ht="32.25" customHeight="1" x14ac:dyDescent="0.25">
      <c r="A16" s="63" t="s">
        <v>124</v>
      </c>
      <c r="B16" s="64" t="s">
        <v>130</v>
      </c>
      <c r="C16" s="160" t="s">
        <v>131</v>
      </c>
      <c r="D16" s="161"/>
      <c r="E16" s="162"/>
    </row>
    <row r="17" spans="1:5" s="11" customFormat="1" ht="28.5" customHeight="1" x14ac:dyDescent="0.25">
      <c r="A17" s="139" t="s">
        <v>112</v>
      </c>
      <c r="B17" s="64" t="s">
        <v>132</v>
      </c>
      <c r="C17" s="160" t="s">
        <v>131</v>
      </c>
      <c r="D17" s="161"/>
      <c r="E17" s="162"/>
    </row>
    <row r="18" spans="1:5" s="11" customFormat="1" ht="51.75" customHeight="1" x14ac:dyDescent="0.25">
      <c r="A18" s="141"/>
      <c r="B18" s="64" t="s">
        <v>151</v>
      </c>
      <c r="C18" s="160" t="s">
        <v>150</v>
      </c>
      <c r="D18" s="161"/>
      <c r="E18" s="162"/>
    </row>
    <row r="19" spans="1:5" s="11" customFormat="1" ht="40.5" customHeight="1" x14ac:dyDescent="0.25">
      <c r="A19" s="19" t="s">
        <v>121</v>
      </c>
      <c r="B19" s="64" t="s">
        <v>142</v>
      </c>
      <c r="C19" s="160" t="s">
        <v>143</v>
      </c>
      <c r="D19" s="161"/>
      <c r="E19" s="162"/>
    </row>
    <row r="20" spans="1:5" s="11" customFormat="1" ht="28.5" customHeight="1" x14ac:dyDescent="0.25">
      <c r="A20" s="63" t="s">
        <v>123</v>
      </c>
      <c r="B20" s="64" t="s">
        <v>134</v>
      </c>
      <c r="C20" s="160" t="s">
        <v>137</v>
      </c>
      <c r="D20" s="161"/>
      <c r="E20" s="162"/>
    </row>
    <row r="21" spans="1:5" s="11" customFormat="1" ht="36.75" customHeight="1" x14ac:dyDescent="0.25">
      <c r="A21" s="63" t="s">
        <v>122</v>
      </c>
      <c r="B21" s="64" t="s">
        <v>155</v>
      </c>
      <c r="C21" s="160" t="s">
        <v>131</v>
      </c>
      <c r="D21" s="161"/>
      <c r="E21" s="162"/>
    </row>
    <row r="22" spans="1:5" s="11" customFormat="1" ht="44.25" customHeight="1" x14ac:dyDescent="0.25">
      <c r="A22" s="63" t="s">
        <v>114</v>
      </c>
      <c r="B22" s="64" t="s">
        <v>135</v>
      </c>
      <c r="C22" s="160" t="s">
        <v>131</v>
      </c>
      <c r="D22" s="161"/>
      <c r="E22" s="162"/>
    </row>
    <row r="23" spans="1:5" s="11" customFormat="1" ht="36" customHeight="1" x14ac:dyDescent="0.25">
      <c r="A23" s="63" t="s">
        <v>156</v>
      </c>
      <c r="B23" s="64" t="s">
        <v>102</v>
      </c>
      <c r="C23" s="160" t="s">
        <v>102</v>
      </c>
      <c r="D23" s="161"/>
      <c r="E23" s="162"/>
    </row>
    <row r="24" spans="1:5" s="11" customFormat="1" ht="38.25" customHeight="1" x14ac:dyDescent="0.25">
      <c r="A24" s="63" t="s">
        <v>125</v>
      </c>
      <c r="B24" s="64" t="s">
        <v>138</v>
      </c>
      <c r="C24" s="160" t="s">
        <v>139</v>
      </c>
      <c r="D24" s="161"/>
      <c r="E24" s="162"/>
    </row>
    <row r="25" spans="1:5" s="11" customFormat="1" ht="43.5" customHeight="1" x14ac:dyDescent="0.25">
      <c r="A25" s="63" t="s">
        <v>126</v>
      </c>
      <c r="B25" s="64" t="s">
        <v>140</v>
      </c>
      <c r="C25" s="160" t="s">
        <v>141</v>
      </c>
      <c r="D25" s="161"/>
      <c r="E25" s="162"/>
    </row>
    <row r="26" spans="1:5" s="11" customFormat="1" ht="62.25" customHeight="1" x14ac:dyDescent="0.25">
      <c r="A26" s="63" t="s">
        <v>127</v>
      </c>
      <c r="B26" s="64" t="s">
        <v>136</v>
      </c>
      <c r="C26" s="160" t="s">
        <v>131</v>
      </c>
      <c r="D26" s="161"/>
      <c r="E26" s="162"/>
    </row>
    <row r="27" spans="1:5" s="11" customFormat="1" ht="37.5" customHeight="1" x14ac:dyDescent="0.25">
      <c r="A27" s="63" t="s">
        <v>128</v>
      </c>
      <c r="B27" s="64" t="s">
        <v>133</v>
      </c>
      <c r="C27" s="160" t="s">
        <v>131</v>
      </c>
      <c r="D27" s="161"/>
      <c r="E27" s="162"/>
    </row>
    <row r="28" spans="1:5" s="11" customFormat="1" ht="60.75" customHeight="1" x14ac:dyDescent="0.25">
      <c r="A28" s="67" t="s">
        <v>129</v>
      </c>
      <c r="B28" s="64" t="s">
        <v>152</v>
      </c>
      <c r="C28" s="160" t="s">
        <v>154</v>
      </c>
      <c r="D28" s="161"/>
      <c r="E28" s="162"/>
    </row>
    <row r="29" spans="1:5" s="11" customFormat="1" ht="15" x14ac:dyDescent="0.25">
      <c r="A29" s="171" t="s">
        <v>35</v>
      </c>
      <c r="B29" s="172"/>
      <c r="C29" s="172"/>
      <c r="D29" s="173"/>
      <c r="E29" s="75">
        <f>+'Informe Supervisión'!C60</f>
        <v>1</v>
      </c>
    </row>
    <row r="30" spans="1:5" s="11" customFormat="1" ht="56.25" customHeight="1" x14ac:dyDescent="0.25">
      <c r="A30" s="170"/>
      <c r="B30" s="170"/>
      <c r="C30" s="170"/>
      <c r="D30" s="170"/>
      <c r="E30" s="170"/>
    </row>
    <row r="31" spans="1:5" s="11" customFormat="1" ht="31.5" customHeight="1" x14ac:dyDescent="0.25">
      <c r="A31" s="169" t="s">
        <v>36</v>
      </c>
      <c r="B31" s="169"/>
      <c r="C31" s="168" t="s">
        <v>100</v>
      </c>
      <c r="D31" s="169"/>
      <c r="E31" s="169"/>
    </row>
    <row r="32" spans="1:5" s="11" customFormat="1" ht="8.25" customHeight="1" x14ac:dyDescent="0.25">
      <c r="A32" s="20"/>
      <c r="B32" s="20"/>
      <c r="C32" s="20"/>
      <c r="D32" s="21"/>
      <c r="E32" s="20"/>
    </row>
  </sheetData>
  <sheetProtection selectLockedCells="1" selectUnlockedCells="1"/>
  <mergeCells count="30">
    <mergeCell ref="C31:E31"/>
    <mergeCell ref="A31:B31"/>
    <mergeCell ref="C20:E20"/>
    <mergeCell ref="C21:E21"/>
    <mergeCell ref="A30:E30"/>
    <mergeCell ref="C22:E22"/>
    <mergeCell ref="C28:E28"/>
    <mergeCell ref="C24:E24"/>
    <mergeCell ref="C25:E25"/>
    <mergeCell ref="C27:E27"/>
    <mergeCell ref="C23:E23"/>
    <mergeCell ref="A29:D29"/>
    <mergeCell ref="C26:E26"/>
    <mergeCell ref="C16:E16"/>
    <mergeCell ref="C19:E19"/>
    <mergeCell ref="C17:E17"/>
    <mergeCell ref="A17:A18"/>
    <mergeCell ref="C18:E18"/>
    <mergeCell ref="A12:A15"/>
    <mergeCell ref="C12:E15"/>
    <mergeCell ref="C9:D9"/>
    <mergeCell ref="C11:E11"/>
    <mergeCell ref="A1:A3"/>
    <mergeCell ref="B1:D3"/>
    <mergeCell ref="A10:E10"/>
    <mergeCell ref="C4:D4"/>
    <mergeCell ref="C5:D5"/>
    <mergeCell ref="C6:D6"/>
    <mergeCell ref="C7:D7"/>
    <mergeCell ref="C8:D8"/>
  </mergeCells>
  <printOptions horizontalCentered="1"/>
  <pageMargins left="0.39370078740157483" right="0.39370078740157483" top="0.59055118110236227" bottom="0.59055118110236227" header="0.51181102362204722" footer="0"/>
  <pageSetup scale="42" firstPageNumber="0" orientation="landscape" r:id="rId1"/>
  <headerFooter alignWithMargins="0"/>
  <colBreaks count="1" manualBreakCount="1">
    <brk id="5" max="1048575" man="1"/>
  </colBreaks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3</vt:i4>
      </vt:variant>
      <vt:variant>
        <vt:lpstr>Rangos con nombre</vt:lpstr>
      </vt:variant>
      <vt:variant>
        <vt:i4>2</vt:i4>
      </vt:variant>
    </vt:vector>
  </HeadingPairs>
  <TitlesOfParts>
    <vt:vector size="5" baseType="lpstr">
      <vt:lpstr>Informe Supervisión</vt:lpstr>
      <vt:lpstr>Documento Equivalente</vt:lpstr>
      <vt:lpstr>Informe de Actividades</vt:lpstr>
      <vt:lpstr>'Informe de Actividades'!Área_de_impresión</vt:lpstr>
      <vt:lpstr>'Informe Supervisión'!Área_de_impresión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Yomaira Rosales Quin</dc:creator>
  <cp:lastModifiedBy>User</cp:lastModifiedBy>
  <cp:lastPrinted>2025-12-29T19:46:47Z</cp:lastPrinted>
  <dcterms:created xsi:type="dcterms:W3CDTF">2021-02-22T01:56:35Z</dcterms:created>
  <dcterms:modified xsi:type="dcterms:W3CDTF">2025-12-29T19:50:14Z</dcterms:modified>
</cp:coreProperties>
</file>